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ЭС\K_TP1800.AS.0002 ++\"/>
    </mc:Choice>
  </mc:AlternateContent>
  <bookViews>
    <workbookView xWindow="0" yWindow="0" windowWidth="28800" windowHeight="11400" tabRatio="1000" activeTab="1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МПИ_0,4кВ'!$A$5:$AB$100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Q10" i="23" l="1"/>
  <c r="Q11" i="23"/>
  <c r="Q12" i="23"/>
  <c r="Q13" i="23"/>
  <c r="Q14" i="23"/>
  <c r="Q15" i="23"/>
  <c r="Q16" i="23"/>
  <c r="Q17" i="23"/>
  <c r="Q18" i="23"/>
  <c r="Q19" i="23"/>
  <c r="Q9" i="23"/>
  <c r="O19" i="23" l="1"/>
  <c r="O18" i="23"/>
  <c r="O17" i="23"/>
  <c r="O16" i="23"/>
  <c r="O15" i="23"/>
  <c r="O14" i="23"/>
  <c r="O13" i="23"/>
  <c r="O12" i="23"/>
  <c r="O11" i="23"/>
  <c r="O10" i="23"/>
  <c r="O9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Y15" i="23" l="1"/>
  <c r="Y24" i="23" s="1"/>
  <c r="K24" i="23"/>
  <c r="Y14" i="23"/>
  <c r="Y16" i="23"/>
  <c r="X24" i="23"/>
  <c r="M24" i="23"/>
  <c r="Y17" i="23"/>
</calcChain>
</file>

<file path=xl/sharedStrings.xml><?xml version="1.0" encoding="utf-8"?>
<sst xmlns="http://schemas.openxmlformats.org/spreadsheetml/2006/main" count="967" uniqueCount="308">
  <si>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</si>
  <si>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</si>
  <si>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</si>
  <si>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</si>
  <si>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</si>
  <si>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</si>
  <si>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</si>
  <si>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</si>
  <si>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</si>
  <si>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</si>
  <si>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</si>
  <si>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</si>
  <si>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</si>
  <si>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</si>
  <si>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</si>
  <si>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</si>
  <si>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</si>
  <si>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</si>
  <si>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</si>
  <si>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</si>
  <si>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</si>
  <si>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</si>
  <si>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</si>
  <si>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</si>
  <si>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</si>
  <si>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</si>
  <si>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</si>
  <si>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</si>
  <si>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</si>
  <si>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</si>
  <si>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</si>
  <si>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</si>
  <si>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</si>
  <si>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</si>
  <si>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</si>
  <si>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</si>
  <si>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</si>
  <si>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</si>
  <si>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</si>
  <si>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</si>
  <si>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МРЭС</t>
  </si>
  <si>
    <t>База МРЭС</t>
  </si>
  <si>
    <t>ТП-21 (потреб от МПГЭС)-резерв</t>
  </si>
  <si>
    <t>г. Муравленко</t>
  </si>
  <si>
    <t>A2R-4-AL-C24-T+</t>
  </si>
  <si>
    <t>ПРЭС</t>
  </si>
  <si>
    <t>ПС-110/35/6 Барсуковская ПС-35/6 "104" 
[яч.09 ЗРУ-6]</t>
  </si>
  <si>
    <t>ВЛ-6 "К-104" ф.104-09 оп.№23/1 [КГС №34]</t>
  </si>
  <si>
    <t xml:space="preserve">КТП-25 ввод-0,4 </t>
  </si>
  <si>
    <t>г. Губкинский</t>
  </si>
  <si>
    <t xml:space="preserve">Меркурий 230 
ART-03 CLN
</t>
  </si>
  <si>
    <t xml:space="preserve">ПС-110/35/6 Барсуковская ПС-35/6 "104" 
[яч.12 ЗРУ-6]
</t>
  </si>
  <si>
    <t>ВЛ-6 "К-104" ф.104-12 оп.№35/1 [КГС №41]</t>
  </si>
  <si>
    <t xml:space="preserve">ПС-110/35/6 Барсуковская ПС-35/6 "104" 
[яч.07 ЗРУ-6]
</t>
  </si>
  <si>
    <t>ВЛ-6 "К-104" ф.104-07 оп.№58/9/1 [КГС №44]</t>
  </si>
  <si>
    <t>ЦЭ6803В Р31</t>
  </si>
  <si>
    <t>11068082003297</t>
  </si>
  <si>
    <t xml:space="preserve">ПС-110/35/6 Барсуковская ПС-35/6 "136" 
[яч.04 ЗРУ-6]
</t>
  </si>
  <si>
    <t>ВЛ-6 "К-136" ф.136-04 оп.№24/13/1 [КГС №50]</t>
  </si>
  <si>
    <t>11068082003346</t>
  </si>
  <si>
    <t xml:space="preserve">ПС-110/35/6 Барсуковская ПС-35/6 "142" 
[яч.18 ЗРУ-6]
</t>
  </si>
  <si>
    <t>ВЛ-6 "К-142" ф.142-18 оп.№51/1 [УППГ 3К КТП-250кВА №113]</t>
  </si>
  <si>
    <t xml:space="preserve">КТПН-250 №13 ввод-0,4 </t>
  </si>
  <si>
    <t>ВЛ-6 "К-142" ф.142-18 оп.№27/1 [КГС №42]</t>
  </si>
  <si>
    <t xml:space="preserve">ПС-110/35/6 Барсуковская ПС-35/6 "142" 
[яч.08 ЗРУ-6]
</t>
  </si>
  <si>
    <t>ВЛ-6 "К-142" ф.142-08 оп.№46/1 КГС №43]</t>
  </si>
  <si>
    <t xml:space="preserve">ПС-110/35/6 Барсуковская ПС-35/6 "142" 
[яч.14 ЗРУ-6]
</t>
  </si>
  <si>
    <t>ВЛ-6 "К-142" ф.142-14 оп.№23/14/1 [КГС №45]</t>
  </si>
  <si>
    <t>ЦЭ6803В/1 Р31</t>
  </si>
  <si>
    <t>7878028006741</t>
  </si>
  <si>
    <t xml:space="preserve">ПС-110/35/6 Барсуковская ПС-35/6 "142" 
[яч.16 ЗРУ-6]
</t>
  </si>
  <si>
    <t>ВЛ-6 "К-142" ф.142-16 оп.№12/1 [КГС №46]</t>
  </si>
  <si>
    <t>11068082003309</t>
  </si>
  <si>
    <t>ВЛ-6 "К-142" ф.142-18 оп.№7/23/1 [КГС №47А]</t>
  </si>
  <si>
    <t>11068082003268</t>
  </si>
  <si>
    <t>ВЛ-6 "К-142" ф.142-16 оп.№71/1 [КГС №48]</t>
  </si>
  <si>
    <t>11068081000097</t>
  </si>
  <si>
    <t>ВЛ-6 "К-142" ф.142-14 оп.№64/1 [КГС №49]</t>
  </si>
  <si>
    <t>11068082003274</t>
  </si>
  <si>
    <t xml:space="preserve">ПС-110/35/6 Барсуковская ПС-35/6 "154" 
[яч.08 ЗРУ-6]
</t>
  </si>
  <si>
    <t>ВЛ-6 "К-154" ф.154-08 оп.№41/1 [КГС №35]</t>
  </si>
  <si>
    <t xml:space="preserve">ПС-110/35/6 Барсуковская ПС-35/6 "154" 
[яч.14 ЗРУ-6]
</t>
  </si>
  <si>
    <t>ВЛ-6 "К-154" ф.154-14 оп.№16/1 [КГС №36]</t>
  </si>
  <si>
    <t>ВЛ-6 "К-154" ф.154-14 оп.№26/5/1 [КГС №37]</t>
  </si>
  <si>
    <t xml:space="preserve">ПС-110/35/6 Барсуковская ПС-35/6 "154" 
[яч.06 ЗРУ-6]
</t>
  </si>
  <si>
    <t>ВЛ-6 "К-154" ф.154-06 оп.№9/21/1 [КГС №38]</t>
  </si>
  <si>
    <t xml:space="preserve">ПС-110/35/6 Барсуковская ПС-35/6 "160" 
[яч.14 ЗРУ-6]
</t>
  </si>
  <si>
    <t>ВЛ-6 "К-160" ф.160-14 оп.№29/17/1 [КГС №34]</t>
  </si>
  <si>
    <t xml:space="preserve">ПС-110/6 Градиент
[яч.40 ЗРУ-6]
</t>
  </si>
  <si>
    <t>КЛ-6 ф.40 [Продуктопровод "Пуровский ЗПК - Южно-Балыкская ГНС - Тобольский НХК" 87 км ]</t>
  </si>
  <si>
    <t>КРУ-6 яч.№40</t>
  </si>
  <si>
    <t xml:space="preserve">МИР С-03.05-Т
EMN-RR-1T-H
</t>
  </si>
  <si>
    <t>40283713071265</t>
  </si>
  <si>
    <t xml:space="preserve">ПС-110/6 Градиент
[яч.41 ЗРУ-6]
</t>
  </si>
  <si>
    <t>КЛ-6 ф.41 [Продуктопровод "Пуровский ЗПК - Южно-Балыкская ГНС - Тобольский НХК" 87 км ]</t>
  </si>
  <si>
    <t>КРУ-6 яч.№41</t>
  </si>
  <si>
    <t>40283713071266</t>
  </si>
  <si>
    <t xml:space="preserve">ПС-110/6 Градиент 
[яч._ ЗРУ-6] 
</t>
  </si>
  <si>
    <t>ВЛ-6  КТПН-6/0,4 КЛ-0,4 ВРУ-0,4 "Электрощитовая операторная"</t>
  </si>
  <si>
    <t>РЩ-0,4  БС</t>
  </si>
  <si>
    <t xml:space="preserve">Меркурий 230 </t>
  </si>
  <si>
    <t>13195308</t>
  </si>
  <si>
    <t xml:space="preserve">ПС-110/6 Градиент 
[яч.24 ЗРУ-6] 
</t>
  </si>
  <si>
    <t>ВЛ-6 №1 оп.20 отпаечная ВЛ-6 оп.1  [КТПН-63/6/0,4 Узел приема СОД]</t>
  </si>
  <si>
    <t>КТПН-6/0,4 РУ-0,4</t>
  </si>
  <si>
    <t>МИР С-01.05</t>
  </si>
  <si>
    <t>2639150609352</t>
  </si>
  <si>
    <t>ВЛ-6 №1 оп.118 отпаечная ВЛ-6 оп.1 [КТПН-63/6/0,4 Скважина Р-617 ]</t>
  </si>
  <si>
    <t>ПСЧ-4А.05.2</t>
  </si>
  <si>
    <t>113140</t>
  </si>
  <si>
    <t>ВРЭС</t>
  </si>
  <si>
    <t xml:space="preserve">ПС-110/6 Кедр 
[яч.К-16 ЗРУ-6] 
</t>
  </si>
  <si>
    <t>ТМ-[1000]-6/10 КРУН К-59 яч.2 ВЛ-10 МН "Уренгой-Холмогоры" оп.23 (420км)</t>
  </si>
  <si>
    <t>КТПН ПРС-420км  РУ-0,4</t>
  </si>
  <si>
    <t>п.Вынгапуровский</t>
  </si>
  <si>
    <t>СЕ 301 R33 146-JAZ</t>
  </si>
  <si>
    <t>8842029003191</t>
  </si>
  <si>
    <t>ТМ-[1000]-6/10 КРУН К-59 яч.2 ВЛ-10 МН "Уренгой-Холмогоры" оп.139 (438км)</t>
  </si>
  <si>
    <t>КТПН ПРС-438км  РУ-0,4</t>
  </si>
  <si>
    <t>8842029002543</t>
  </si>
  <si>
    <t>ТМ-[1000]-6/10 КРУН К-59 яч.2 ВЛ-10 МН "Уренгой-Холмогоры" оп.144 (438км)</t>
  </si>
  <si>
    <t xml:space="preserve">ВРУ-0,4 ПРС-3 </t>
  </si>
  <si>
    <t>8842061002474</t>
  </si>
  <si>
    <t>КТПН-6/10 КРУН К-59 [яч.2]  ВЛ-10 н/пр "Уренгой Холмогоры" оп.139 КТПН-10/0,4 РУ-0,4 АВ-0,4 QF4 (БС-71726)</t>
  </si>
  <si>
    <t>ВРУ-0,4</t>
  </si>
  <si>
    <t>13122534</t>
  </si>
  <si>
    <t>КТПН-6/10 КРУН К-59 [яч.2]  ВЛ-10 н/пр "Уренгой Холмогоры" оп.23 КТПН-10/0,4 РУ-0,4 АВ-0,4 QF4  (БС-71766)</t>
  </si>
  <si>
    <t>Меркурий 230 ART-01CN</t>
  </si>
  <si>
    <t>16780675</t>
  </si>
  <si>
    <t xml:space="preserve">ПС-110/10  Кирпичная 
 [яч.10 К-114 ЗРУ-10]
</t>
  </si>
  <si>
    <t>ВЛ-10 К-114 оп.74</t>
  </si>
  <si>
    <t xml:space="preserve">КТПН-10/0,4 "ПНП"
РУ-0,4
</t>
  </si>
  <si>
    <t>ПСЧ-4ТМ.05МД.05</t>
  </si>
  <si>
    <t xml:space="preserve">ПС 110/10 Кирпичная 
[яч.114 ЗРУ-10]
</t>
  </si>
  <si>
    <t>ВЛ-10 К-114 ЛР-10 ТП-10/0,4</t>
  </si>
  <si>
    <t>ВРУ-0,4 здания</t>
  </si>
  <si>
    <t>Меркурий 230 АМ-03</t>
  </si>
  <si>
    <t xml:space="preserve">ПС 110/10 Кирпичная 
[яч.114 ЗРУ-10]  
</t>
  </si>
  <si>
    <t xml:space="preserve">ВЛ-10 КТПН-10/0,4 
№3 яч.1 ф.3 АВ-0,4 
</t>
  </si>
  <si>
    <t>РУ-0,4 КТПН-10/0,4 №3</t>
  </si>
  <si>
    <t>Меркурий 230</t>
  </si>
  <si>
    <t xml:space="preserve">ПС 110/10 Кирпичная
 [яч.114 ЗРУ-10]
</t>
  </si>
  <si>
    <t>ВЛ-10 К-114 КТПН №1 РУ-0,4 АВ-0,4</t>
  </si>
  <si>
    <t>РУ-0,4</t>
  </si>
  <si>
    <t>СТЭ-561 П-100-Т-4Р-2i-К1</t>
  </si>
  <si>
    <t>КТПН-10/0,4 №1  АВ-0,4 (Склад  материалов (трубная база))</t>
  </si>
  <si>
    <t>РУ-0,4 КТПН-10/0,4 №1</t>
  </si>
  <si>
    <t>СТЭ 561/П100-Т-4</t>
  </si>
  <si>
    <t xml:space="preserve">ПС-110/10  Кирпичная 
 [яч.114 ЗРУ-10]
</t>
  </si>
  <si>
    <t xml:space="preserve">ВЛ-10 К-114
КТП-1000/10/0,4 2с.ш.
РУ-0,4  АВ-0,4 АЗС №470
</t>
  </si>
  <si>
    <t>ЩУ-0,4</t>
  </si>
  <si>
    <t>Меркурий 230 АRT-03 PQCSIGDN</t>
  </si>
  <si>
    <t>ХРЭС</t>
  </si>
  <si>
    <t>ПС-110/10/10 Комплект</t>
  </si>
  <si>
    <t>ВЛ-10 К-18 (К-27) ТП-10/0,4 №4 РУ-0,4 АВ-0,4 №9 [БС 890353]</t>
  </si>
  <si>
    <t>РЩ-0,4 базовой станции</t>
  </si>
  <si>
    <t>г. Ноябрьск</t>
  </si>
  <si>
    <t>СЕ 301 М R33 145 JAZ</t>
  </si>
  <si>
    <t>9483050001182</t>
  </si>
  <si>
    <t xml:space="preserve">ПС-110/10/10 Комплект [яч.13 ЗРУ-10] 
(ПС-110/10/10 Городская [яч.36 ЗРУ-10])
</t>
  </si>
  <si>
    <t>ВЛ-10 оп.6 ТП-5 КЛ-0.4  АВ-2 (контейнер ВОЛС)</t>
  </si>
  <si>
    <t>Меркурий 233 ART-03</t>
  </si>
  <si>
    <t>ВЛ-10 оп.6 ТП-6 КЛ-0.4  АВ-4 (контейнер ВОЛС)</t>
  </si>
  <si>
    <t xml:space="preserve">(ПС-110/10/10 Городская [яч.49 ЗРУ-10])
ПС-110/10/10 Комплект [яч.13(22) ЗРУ-10] 
</t>
  </si>
  <si>
    <t xml:space="preserve">ТП-10/0,4 №6 РУ-0,4 АВ-3 
(Базовая станция БС YN0054)
</t>
  </si>
  <si>
    <t>ПСЧ-3ТА.07.612</t>
  </si>
  <si>
    <t>ВЛ-10 К-18 (К-27) КТП-10/0,4 №3 РУ-0,4 АВ-0,4 №1 [мебельный цех]</t>
  </si>
  <si>
    <t>ВРУ-0,4 цеха</t>
  </si>
  <si>
    <t xml:space="preserve">ПС 110/10/10 Комплект
ПС 110/10/10 Городская
</t>
  </si>
  <si>
    <t>ТП-3,4</t>
  </si>
  <si>
    <t>ШУ РП-2</t>
  </si>
  <si>
    <t>Мерк.ART-01 PQRSIN</t>
  </si>
  <si>
    <t>ТП-95</t>
  </si>
  <si>
    <t>Мерк.230 АМ-02</t>
  </si>
  <si>
    <t xml:space="preserve">ПС-110/10/10 Комплект
 [яч.К-13 ЗРУ-10] 
(ПС-110/10/10 Городская [яч.Г-36 ЗРУ-10])
</t>
  </si>
  <si>
    <t>ВЛ-10 Городская-1 [ВЛ-10 Комплект-1] оп.14 ТП-3 ВРУ-0,4 [склад-магазин Абсолют]</t>
  </si>
  <si>
    <t xml:space="preserve">ВРУ-0,4 
[склад-магазин Абсолют]
</t>
  </si>
  <si>
    <t xml:space="preserve"> (ПС-110/10/10 Комплект
 [яч.К-22 ЗРУ-10]) ПС-110/10/10 Городская
 [яч.Г-49 ЗРУ-10]
</t>
  </si>
  <si>
    <t>ВЛ-10 Комплект-2  [ВЛ-10 Городская-2] оп.14 ТП-4 ВРУ-0,4 [склад-магазин Абсолют]</t>
  </si>
  <si>
    <t>ПС-110/35/6 Майская</t>
  </si>
  <si>
    <t>ПС-35/6 Промысловая ВЛ-6 ф.№18 (оп.52) КТПН-1 п.Харампур</t>
  </si>
  <si>
    <t>КТПН-6/0,4</t>
  </si>
  <si>
    <t>СТЭ 560 П5 1-4</t>
  </si>
  <si>
    <t>029065</t>
  </si>
  <si>
    <t>ПС-35/6 Промысловая ВЛ-6 ф.№18 (оп.52) КТПН-2 п.Харампур</t>
  </si>
  <si>
    <t>029094</t>
  </si>
  <si>
    <t xml:space="preserve">ПС-110/35/10 Победа
[яч.13,24  ЗРУ-10] 
</t>
  </si>
  <si>
    <t>ВЛ-10 КТП-[2×1000] СИКН-568 РУ-0,4 2СШ панель №6 АВ-0,4 QF-27 КЛ-0,4 ЯБПВУ-1 ЯРП-100 (здание пожарной части)</t>
  </si>
  <si>
    <t xml:space="preserve">ЩРУН-0,4 </t>
  </si>
  <si>
    <t>Меркурий 231 АТ-01i</t>
  </si>
  <si>
    <t xml:space="preserve">ПС-110/35/10 Победа 
[яч.9(32) ЗРУ-10 НПС Пурпе] 
</t>
  </si>
  <si>
    <t xml:space="preserve">КЛ-10 КТП-400/10/0,4 КЛ-0,4 № 8(17) УС НПС Пурпе ШАВР АВ-0,4 QF-4 (БС YN0222) </t>
  </si>
  <si>
    <t xml:space="preserve">ШУ-0,4 №1 </t>
  </si>
  <si>
    <t>Меркурий 230 АRT-01 PCSIGDN</t>
  </si>
  <si>
    <t xml:space="preserve">ПС-110/35/10 Победа 
[яч.9(32) ЗРУ-10 НПС-1 ЛПДС Пурпе]
</t>
  </si>
  <si>
    <t>КЛ-10 КТП-[2х400] РУ-0,4 [яч.17] (ввод-1)</t>
  </si>
  <si>
    <t>ЩИТ ВРУ-1 0,4 в помещении Узла связи НПС Пурпе</t>
  </si>
  <si>
    <t>8842061001883</t>
  </si>
  <si>
    <t>КЛ-10 КТП-[2х400] РУ-0,4 [яч.8] (ввод-2)</t>
  </si>
  <si>
    <t>8842061002177</t>
  </si>
  <si>
    <t>КЛ-10 КТП-[2х400] РУ-0,4 [яч.4] (ввод-1) 2ЩСУ-0 пан. 1.2. АВ-0,4</t>
  </si>
  <si>
    <t>Щит АВР ASKO БК ДЭС</t>
  </si>
  <si>
    <t>8842087000688</t>
  </si>
  <si>
    <t>КЛ-10 КТП-[2х400] РУ-0,4 [яч.18] (ввод-2) 2ЩСУ-0 пан. 5.2. АВ-0,4</t>
  </si>
  <si>
    <t>8842087000725</t>
  </si>
  <si>
    <t xml:space="preserve">ПС-110/35/10 Победа 
[яч.9 ЗРУ-10 НПС "Пур-Пе"] 
</t>
  </si>
  <si>
    <t>КТПН-10/0,4 №1 яч.2.1 щит-0,4 RN панель 4а АВ-0,4 QF-5</t>
  </si>
  <si>
    <t>1 КТП RN пан. 4а</t>
  </si>
  <si>
    <t>ПСЧ-4ТМ05.05</t>
  </si>
  <si>
    <t>306078031</t>
  </si>
  <si>
    <t xml:space="preserve">ПС-110/35/10 Победа 
[яч.33 ЗРУ-10 НПС "Пур-Пе"] 
</t>
  </si>
  <si>
    <t>КТПН-10/0,4 №1 яч.6.1 щит-0,4 RN панель 6а АВ-0,4 QF6</t>
  </si>
  <si>
    <t>1 КТП RN пан. 6а</t>
  </si>
  <si>
    <t>306077185</t>
  </si>
  <si>
    <t xml:space="preserve">ПС-35/6 Северный купол  
[яч.14 КРУН-6]
</t>
  </si>
  <si>
    <t>ВЛ-6 Куст-19 оп.№229  РЛНД-10 №1 [Высоковольтный блок учета ВБУ-6кВ Вьюжное м/р]</t>
  </si>
  <si>
    <t xml:space="preserve">Меркурий-230 ART-00 
PQRSIDN
</t>
  </si>
  <si>
    <t>26939586</t>
  </si>
  <si>
    <t xml:space="preserve">ПС-110/6 Таланга 
(яч.6 ЗРУ-6)
</t>
  </si>
  <si>
    <t>ВЛ-6 яч.6 ЗРУ-6 (КТП-6/0,4 УППГ ГГП)</t>
  </si>
  <si>
    <t>яч.КРУ 53 ЗРУ-6</t>
  </si>
  <si>
    <t>СЭТ-4ТМ.03М</t>
  </si>
  <si>
    <t xml:space="preserve">ПС-110/6 Таланга
 (яч.17,22 ЗРУ-6)
</t>
  </si>
  <si>
    <t xml:space="preserve">КТП №1 ЩСУ-0,4 цеха ЗПА 
АВ-0,4 №6 (7)
</t>
  </si>
  <si>
    <t>Меркурий 230 АМ-02</t>
  </si>
  <si>
    <t xml:space="preserve">ПС-110/6 Таланга
 [яч.23  ЗРУ-6]  
</t>
  </si>
  <si>
    <t>ВЛ-6 ф.23 оп.6 (газоизмерительная станция])</t>
  </si>
  <si>
    <t>КТПП-6/0,4 ГИС</t>
  </si>
  <si>
    <t>СЭТ-4ТМ.03М.09</t>
  </si>
  <si>
    <t xml:space="preserve">ПС-110/6 Таланга 
[яч.27 ЗРУ-6]
</t>
  </si>
  <si>
    <t xml:space="preserve">КТПН №6 (КОС БИО-350)  ПР-1 
АВ-0,4 №6   (БС-89-408)     
</t>
  </si>
  <si>
    <t>РЩ-0,4  БС-89408</t>
  </si>
  <si>
    <t>СЭТ4-1М</t>
  </si>
  <si>
    <t xml:space="preserve">ПС-110/6 Таланга 
[яч.6 ЗРУ-6]
</t>
  </si>
  <si>
    <t>ВЛ-6  КТПН-6/0,4 КЛ-0,4 ВРУ-0,4 "Электрощитовая СЭБ"</t>
  </si>
  <si>
    <t xml:space="preserve">ПС-110/6 Таланга 
[яч.32 ЗРУ-6]
</t>
  </si>
  <si>
    <t xml:space="preserve">ВЛ-6 ф.32 оп.2  (КТП-400 ДНС Панкит)             </t>
  </si>
  <si>
    <t>КТПН ввод-0,4</t>
  </si>
  <si>
    <t>СЭТ-4ТМ 02М.11</t>
  </si>
  <si>
    <t xml:space="preserve">ПС-110/6 Таланга
 [яч.27 ЗРУ-6]  
</t>
  </si>
  <si>
    <t xml:space="preserve">КТПН №6 (КОС БИО-350)  
КЛ-0,4 ф.№3 (БС-890186 Ягенетская)
</t>
  </si>
  <si>
    <t>РЩ-0,4 БС-890186</t>
  </si>
  <si>
    <t>СЕ-301 R33 145-JAZ</t>
  </si>
  <si>
    <t>8841082000642</t>
  </si>
  <si>
    <t xml:space="preserve">ПС-110/6 Таланга 
[яч.27 ЗРУ-6] 
</t>
  </si>
  <si>
    <t xml:space="preserve">КТПН №6 (КОС БИО-350)
КЛ-0,4 ПРС-18 
</t>
  </si>
  <si>
    <t xml:space="preserve">ВРУ-0,4 Контейнера цифровой 
сотовой связи
</t>
  </si>
  <si>
    <t>Меркурий-230 ART-02 PQRSIN</t>
  </si>
  <si>
    <t>24502528</t>
  </si>
  <si>
    <t xml:space="preserve">ПС-110/6 Таланга [яч.27 ЗРУ-6] </t>
  </si>
  <si>
    <t>КТП-400-6/0,4 №6 (КОС БИО-350) QF4 КЛ-0,4 ПРС-18 ВРУ-0,4 QF2 КЛ-0,4 (БС YN0118)</t>
  </si>
  <si>
    <t>СЕ 303 S31 746-JGVZ</t>
  </si>
  <si>
    <t>10298085000154</t>
  </si>
  <si>
    <t xml:space="preserve">ПС-110/35/6 Тарасовская ВЛ-35 Южно-Тарасовская-2  ЛР-35 ОРУ-35/6  [яч._ ЗРУ-6] </t>
  </si>
  <si>
    <t>ВЛ-6 КТПН-6/0,4 №110 ф.4 (18) Хим.лаборатория РУ-0,4 АВ-0,4  ШРВУ-0,4 КЛ-0,4 ЩО-3 ф.4 (БС YN008)</t>
  </si>
  <si>
    <t>ЩО-3 ШРВУ-0,4</t>
  </si>
  <si>
    <t>10298085000384</t>
  </si>
  <si>
    <t xml:space="preserve">ПС-110/10 ГКС Холмогоры
[яч.5(20) ЗРУ-10]
</t>
  </si>
  <si>
    <t>КЛ-10 ф.5 КТП-1 ЩСУ-3 АВ-0,4 QF-2 (КЛ-10 ф.20 КТП-1 ЩСУ-6 АВ-0,4 QF-1) (БС 89-508(6558))</t>
  </si>
  <si>
    <t>РЩ-6М</t>
  </si>
  <si>
    <t>АИСТ А300-02</t>
  </si>
  <si>
    <t>201733151883</t>
  </si>
  <si>
    <t xml:space="preserve">ПС-110/10 ГКС Холмогоры  
[яч.5(20) ЗРУ-10]                                                                            
</t>
  </si>
  <si>
    <t>КЛ-10 ф.5(20) КТП-1 ЩСУ-4 АВ №3 (БС-71657)</t>
  </si>
  <si>
    <t xml:space="preserve">ЯВ 1 ЩУ-0,4    </t>
  </si>
  <si>
    <t>Меркурий 230 AR-01</t>
  </si>
  <si>
    <t xml:space="preserve">ПС-110/10 Холмогоры 
[яч.10 ЗРУ-10 НПС Холмогоры]
</t>
  </si>
  <si>
    <t>ВЛ-10 №10 н/п Холмогоры-Клин оп.95</t>
  </si>
  <si>
    <t>РУ-0,4 КТПН</t>
  </si>
  <si>
    <t xml:space="preserve">Меркурий 230 ART-03 </t>
  </si>
  <si>
    <t>13546831</t>
  </si>
  <si>
    <t xml:space="preserve">ПС-110/10 Пуровский ЗПК
[яч.33 ЗРУ-10] 
</t>
  </si>
  <si>
    <t xml:space="preserve">КТП ст.Заводская (яч.01) 
КЛ-10 ТП-р/д Лимбей
</t>
  </si>
  <si>
    <t>KNUM-2023</t>
  </si>
  <si>
    <t>7200125869</t>
  </si>
  <si>
    <t xml:space="preserve">АО "ИНКОМнефть" ПС-110/6 Отдельная [яч._ ЗРУ-6] </t>
  </si>
  <si>
    <t xml:space="preserve">ВЛ-6 КТПН-6/0,4 АВ (Р)-0,4 №_, КЛ-0,4  шкаф ПРС штепсельный разъем </t>
  </si>
  <si>
    <t>РЩ-0,4  вагона</t>
  </si>
  <si>
    <t>ПСЧ-3ТМ-05М-05</t>
  </si>
  <si>
    <t>Меркурий 230 ART-02 CN</t>
  </si>
  <si>
    <t>CE301 R33 146 JAZ</t>
  </si>
  <si>
    <t xml:space="preserve">ПС-110/6 Отдельная  [яч.  ЗРУ-6] </t>
  </si>
  <si>
    <t>ВЛ-6 КТПН-6/0,4  АВ (Р)-0,4 №_ ,  КЛ-0,4 шкаф ПРС штепсельный разъем</t>
  </si>
  <si>
    <t>Нева 303</t>
  </si>
  <si>
    <t xml:space="preserve">ПС-110/6 Отдельная  [яч. 14 ЗРУ-6] </t>
  </si>
  <si>
    <t>ВЛ-6 ф. От-14 оп.77</t>
  </si>
  <si>
    <t>КРУ-1</t>
  </si>
  <si>
    <t>Меркурий 230 AR ОО R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</si>
  <si>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</si>
  <si>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</si>
  <si>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</si>
  <si>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</si>
  <si>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</si>
  <si>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трехфазный прямого включения</t>
  </si>
  <si>
    <t xml:space="preserve">Меркурий 230 ART-03 CLN
</t>
  </si>
  <si>
    <t xml:space="preserve">МИР С-03.05-Т EMN-RR-1T-H
</t>
  </si>
  <si>
    <t xml:space="preserve">трехфазный трансформаторного включения 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</si>
  <si>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(95 точек учета, 0.4 кВ) -филиал Ноябрьские электрические сети</t>
  </si>
  <si>
    <t>ТТ на 3 фазы 6/15 кВ</t>
  </si>
  <si>
    <t>В-10 К-39</t>
  </si>
  <si>
    <t>В-10 К-12,  В-10 К-23</t>
  </si>
  <si>
    <t>ТП АГРС</t>
  </si>
  <si>
    <t xml:space="preserve">ТП ПУЛК </t>
  </si>
  <si>
    <t>ТП УПСОД</t>
  </si>
  <si>
    <t>A1805RLХ-P4GВ-DW-4</t>
  </si>
  <si>
    <t>01199286</t>
  </si>
  <si>
    <t>01201736</t>
  </si>
  <si>
    <t>01199283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</si>
</sst>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29" fillId="26" borderId="1" xfId="0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view="pageBreakPreview" zoomScale="70" zoomScaleNormal="90" zoomScaleSheetLayoutView="70" workbookViewId="0">
      <selection activeCell="T26" sqref="T2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297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8" t="s">
        <v>3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2:31" s="8" customFormat="1" ht="15" customHeight="1" x14ac:dyDescent="0.25">
      <c r="B6" s="69" t="s">
        <v>4</v>
      </c>
      <c r="C6" s="70"/>
      <c r="D6" s="69">
        <v>2020</v>
      </c>
      <c r="E6" s="75"/>
      <c r="F6" s="75"/>
      <c r="G6" s="75"/>
      <c r="H6" s="75"/>
      <c r="I6" s="75"/>
      <c r="J6" s="75"/>
      <c r="K6" s="75"/>
      <c r="L6" s="75"/>
      <c r="M6" s="76"/>
      <c r="N6" s="77">
        <v>2021</v>
      </c>
      <c r="O6" s="78"/>
      <c r="P6" s="77">
        <v>2022</v>
      </c>
      <c r="Q6" s="78"/>
      <c r="R6" s="77">
        <v>2023</v>
      </c>
      <c r="S6" s="78"/>
      <c r="T6" s="77">
        <v>2024</v>
      </c>
      <c r="U6" s="78"/>
      <c r="V6" s="77">
        <v>2025</v>
      </c>
      <c r="W6" s="78"/>
      <c r="X6" s="77" t="s">
        <v>5</v>
      </c>
      <c r="Y6" s="78"/>
      <c r="Z6" s="81" t="s">
        <v>6</v>
      </c>
    </row>
    <row r="7" spans="2:31" s="8" customFormat="1" x14ac:dyDescent="0.25">
      <c r="B7" s="71"/>
      <c r="C7" s="72"/>
      <c r="D7" s="73" t="s">
        <v>7</v>
      </c>
      <c r="E7" s="84"/>
      <c r="F7" s="84" t="s">
        <v>8</v>
      </c>
      <c r="G7" s="84"/>
      <c r="H7" s="84" t="s">
        <v>9</v>
      </c>
      <c r="I7" s="84"/>
      <c r="J7" s="84" t="s">
        <v>10</v>
      </c>
      <c r="K7" s="84"/>
      <c r="L7" s="84" t="s">
        <v>0</v>
      </c>
      <c r="M7" s="85"/>
      <c r="N7" s="79"/>
      <c r="O7" s="80"/>
      <c r="P7" s="79"/>
      <c r="Q7" s="80"/>
      <c r="R7" s="79"/>
      <c r="S7" s="80"/>
      <c r="T7" s="79"/>
      <c r="U7" s="80"/>
      <c r="V7" s="79"/>
      <c r="W7" s="80"/>
      <c r="X7" s="79"/>
      <c r="Y7" s="80"/>
      <c r="Z7" s="82"/>
    </row>
    <row r="8" spans="2:31" s="8" customFormat="1" x14ac:dyDescent="0.25">
      <c r="B8" s="73"/>
      <c r="C8" s="74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83"/>
    </row>
    <row r="9" spans="2:31" s="8" customFormat="1" ht="75" x14ac:dyDescent="0.25">
      <c r="B9" s="11" t="s">
        <v>13</v>
      </c>
      <c r="C9" s="12"/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4">
        <v>0</v>
      </c>
      <c r="N9" s="13">
        <v>0</v>
      </c>
      <c r="O9" s="14">
        <f>N9</f>
        <v>0</v>
      </c>
      <c r="P9" s="15"/>
      <c r="Q9" s="14">
        <f>P9</f>
        <v>0</v>
      </c>
      <c r="R9" s="16">
        <v>0</v>
      </c>
      <c r="S9" s="14">
        <v>0</v>
      </c>
      <c r="T9" s="16">
        <v>0</v>
      </c>
      <c r="U9" s="14">
        <v>0</v>
      </c>
      <c r="V9" s="16">
        <v>0</v>
      </c>
      <c r="W9" s="14">
        <v>0</v>
      </c>
      <c r="X9" s="16">
        <f>V9+T9+R9+P9+N9+L9</f>
        <v>0</v>
      </c>
      <c r="Y9" s="17">
        <f t="shared" ref="Y9:Y23" si="0">W9+U9+S9+Q9+O9+M9</f>
        <v>0</v>
      </c>
      <c r="Z9" s="38" t="s">
        <v>27</v>
      </c>
    </row>
    <row r="10" spans="2:31" s="8" customFormat="1" ht="75" x14ac:dyDescent="0.25">
      <c r="B10" s="11" t="s">
        <v>14</v>
      </c>
      <c r="C10" s="12"/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4">
        <v>0</v>
      </c>
      <c r="N10" s="13">
        <v>0</v>
      </c>
      <c r="O10" s="14">
        <f t="shared" ref="O10:O19" si="1">N10</f>
        <v>0</v>
      </c>
      <c r="P10" s="15">
        <v>47</v>
      </c>
      <c r="Q10" s="14">
        <f t="shared" ref="Q10:Q19" si="2">P10</f>
        <v>47</v>
      </c>
      <c r="R10" s="16">
        <v>0</v>
      </c>
      <c r="S10" s="14">
        <v>0</v>
      </c>
      <c r="T10" s="16">
        <v>0</v>
      </c>
      <c r="U10" s="14">
        <v>0</v>
      </c>
      <c r="V10" s="16">
        <v>0</v>
      </c>
      <c r="W10" s="14">
        <v>0</v>
      </c>
      <c r="X10" s="16">
        <f t="shared" ref="X10:X23" si="3">V10+T10+R10+P10+N10+L10</f>
        <v>47</v>
      </c>
      <c r="Y10" s="17">
        <f t="shared" si="0"/>
        <v>47</v>
      </c>
      <c r="Z10" s="38" t="s">
        <v>27</v>
      </c>
    </row>
    <row r="11" spans="2:31" s="8" customFormat="1" ht="75" x14ac:dyDescent="0.25">
      <c r="B11" s="11" t="s">
        <v>15</v>
      </c>
      <c r="C11" s="12"/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4">
        <v>0</v>
      </c>
      <c r="N11" s="13">
        <v>0</v>
      </c>
      <c r="O11" s="14">
        <f t="shared" si="1"/>
        <v>0</v>
      </c>
      <c r="P11" s="15">
        <v>48</v>
      </c>
      <c r="Q11" s="14">
        <f t="shared" si="2"/>
        <v>48</v>
      </c>
      <c r="R11" s="16">
        <v>0</v>
      </c>
      <c r="S11" s="14">
        <v>0</v>
      </c>
      <c r="T11" s="16">
        <v>0</v>
      </c>
      <c r="U11" s="14">
        <v>0</v>
      </c>
      <c r="V11" s="16">
        <v>0</v>
      </c>
      <c r="W11" s="14">
        <v>0</v>
      </c>
      <c r="X11" s="16">
        <f t="shared" si="3"/>
        <v>48</v>
      </c>
      <c r="Y11" s="17">
        <f t="shared" si="0"/>
        <v>48</v>
      </c>
      <c r="Z11" s="38" t="s">
        <v>27</v>
      </c>
      <c r="AB11" s="19"/>
      <c r="AC11" s="20"/>
      <c r="AD11" s="20"/>
      <c r="AE11" s="20"/>
    </row>
    <row r="12" spans="2:31" s="8" customFormat="1" ht="75" x14ac:dyDescent="0.25">
      <c r="B12" s="21" t="s">
        <v>16</v>
      </c>
      <c r="C12" s="22"/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4">
        <v>0</v>
      </c>
      <c r="N12" s="13">
        <v>0</v>
      </c>
      <c r="O12" s="14">
        <f t="shared" si="1"/>
        <v>0</v>
      </c>
      <c r="P12" s="15"/>
      <c r="Q12" s="14">
        <f t="shared" si="2"/>
        <v>0</v>
      </c>
      <c r="R12" s="16">
        <v>0</v>
      </c>
      <c r="S12" s="14">
        <v>0</v>
      </c>
      <c r="T12" s="16">
        <v>0</v>
      </c>
      <c r="U12" s="14">
        <v>0</v>
      </c>
      <c r="V12" s="16">
        <v>0</v>
      </c>
      <c r="W12" s="14">
        <v>0</v>
      </c>
      <c r="X12" s="16">
        <f t="shared" si="3"/>
        <v>0</v>
      </c>
      <c r="Y12" s="17">
        <f t="shared" si="0"/>
        <v>0</v>
      </c>
      <c r="Z12" s="38" t="s">
        <v>27</v>
      </c>
      <c r="AB12" s="19"/>
      <c r="AC12" s="20"/>
      <c r="AD12" s="20"/>
      <c r="AE12" s="20"/>
    </row>
    <row r="13" spans="2:31" s="8" customFormat="1" ht="75" hidden="1" x14ac:dyDescent="0.25">
      <c r="B13" s="21" t="s">
        <v>17</v>
      </c>
      <c r="C13" s="22"/>
      <c r="D13" s="13">
        <v>0</v>
      </c>
      <c r="E13" s="13">
        <f t="shared" ref="E13:E18" si="4">D13/2</f>
        <v>0</v>
      </c>
      <c r="F13" s="13">
        <v>0</v>
      </c>
      <c r="G13" s="13">
        <f t="shared" ref="G13:G18" si="5">F13/2</f>
        <v>0</v>
      </c>
      <c r="H13" s="13">
        <v>0</v>
      </c>
      <c r="I13" s="13">
        <f t="shared" ref="I13:I18" si="6">H13/2</f>
        <v>0</v>
      </c>
      <c r="J13" s="13">
        <v>0</v>
      </c>
      <c r="K13" s="13">
        <f t="shared" ref="K13:K18" si="7">J13/2</f>
        <v>0</v>
      </c>
      <c r="L13" s="13">
        <v>0</v>
      </c>
      <c r="M13" s="14">
        <f t="shared" ref="M13:M19" si="8">L13/2</f>
        <v>0</v>
      </c>
      <c r="N13" s="13"/>
      <c r="O13" s="14">
        <f t="shared" si="1"/>
        <v>0</v>
      </c>
      <c r="P13" s="15">
        <v>0</v>
      </c>
      <c r="Q13" s="14">
        <f t="shared" si="2"/>
        <v>0</v>
      </c>
      <c r="R13" s="16">
        <v>0</v>
      </c>
      <c r="S13" s="14">
        <f t="shared" ref="S13:S18" si="9">R13/2</f>
        <v>0</v>
      </c>
      <c r="T13" s="16">
        <v>0</v>
      </c>
      <c r="U13" s="14">
        <f t="shared" ref="U13:U18" si="10">T13/2</f>
        <v>0</v>
      </c>
      <c r="V13" s="16">
        <v>0</v>
      </c>
      <c r="W13" s="14">
        <f t="shared" ref="W13:W18" si="11">V13/2</f>
        <v>0</v>
      </c>
      <c r="X13" s="16">
        <f t="shared" si="3"/>
        <v>0</v>
      </c>
      <c r="Y13" s="17">
        <f t="shared" si="0"/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18</v>
      </c>
      <c r="C14" s="22"/>
      <c r="D14" s="13">
        <v>0</v>
      </c>
      <c r="E14" s="13">
        <f t="shared" si="4"/>
        <v>0</v>
      </c>
      <c r="F14" s="13">
        <v>0</v>
      </c>
      <c r="G14" s="13">
        <f t="shared" si="5"/>
        <v>0</v>
      </c>
      <c r="H14" s="13">
        <v>0</v>
      </c>
      <c r="I14" s="13">
        <f t="shared" si="6"/>
        <v>0</v>
      </c>
      <c r="J14" s="13">
        <v>0</v>
      </c>
      <c r="K14" s="13">
        <f t="shared" si="7"/>
        <v>0</v>
      </c>
      <c r="L14" s="13">
        <v>0</v>
      </c>
      <c r="M14" s="14">
        <f t="shared" si="8"/>
        <v>0</v>
      </c>
      <c r="N14" s="13"/>
      <c r="O14" s="14">
        <f t="shared" si="1"/>
        <v>0</v>
      </c>
      <c r="P14" s="15">
        <v>0</v>
      </c>
      <c r="Q14" s="14">
        <f t="shared" si="2"/>
        <v>0</v>
      </c>
      <c r="R14" s="16">
        <v>0</v>
      </c>
      <c r="S14" s="14">
        <f t="shared" si="9"/>
        <v>0</v>
      </c>
      <c r="T14" s="16">
        <v>0</v>
      </c>
      <c r="U14" s="14">
        <f t="shared" si="10"/>
        <v>0</v>
      </c>
      <c r="V14" s="16">
        <v>0</v>
      </c>
      <c r="W14" s="14">
        <f t="shared" si="11"/>
        <v>0</v>
      </c>
      <c r="X14" s="16">
        <f t="shared" si="3"/>
        <v>0</v>
      </c>
      <c r="Y14" s="17">
        <f t="shared" si="0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19</v>
      </c>
      <c r="C15" s="22"/>
      <c r="D15" s="13">
        <v>0</v>
      </c>
      <c r="E15" s="13">
        <f t="shared" si="4"/>
        <v>0</v>
      </c>
      <c r="F15" s="13">
        <v>0</v>
      </c>
      <c r="G15" s="13">
        <f t="shared" si="5"/>
        <v>0</v>
      </c>
      <c r="H15" s="13">
        <v>0</v>
      </c>
      <c r="I15" s="13">
        <f t="shared" si="6"/>
        <v>0</v>
      </c>
      <c r="J15" s="13">
        <v>0</v>
      </c>
      <c r="K15" s="13">
        <f t="shared" si="7"/>
        <v>0</v>
      </c>
      <c r="L15" s="13">
        <v>0</v>
      </c>
      <c r="M15" s="14">
        <f t="shared" si="8"/>
        <v>0</v>
      </c>
      <c r="N15" s="13"/>
      <c r="O15" s="14">
        <f t="shared" si="1"/>
        <v>0</v>
      </c>
      <c r="P15" s="15">
        <v>0</v>
      </c>
      <c r="Q15" s="14">
        <f t="shared" si="2"/>
        <v>0</v>
      </c>
      <c r="R15" s="16">
        <v>0</v>
      </c>
      <c r="S15" s="14">
        <f t="shared" si="9"/>
        <v>0</v>
      </c>
      <c r="T15" s="16">
        <v>0</v>
      </c>
      <c r="U15" s="14">
        <f t="shared" si="10"/>
        <v>0</v>
      </c>
      <c r="V15" s="16">
        <v>0</v>
      </c>
      <c r="W15" s="14">
        <f t="shared" si="11"/>
        <v>0</v>
      </c>
      <c r="X15" s="16">
        <f t="shared" si="3"/>
        <v>0</v>
      </c>
      <c r="Y15" s="17">
        <f t="shared" si="0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20</v>
      </c>
      <c r="C16" s="22"/>
      <c r="D16" s="13">
        <v>0</v>
      </c>
      <c r="E16" s="13">
        <f t="shared" si="4"/>
        <v>0</v>
      </c>
      <c r="F16" s="13">
        <v>0</v>
      </c>
      <c r="G16" s="13">
        <f t="shared" si="5"/>
        <v>0</v>
      </c>
      <c r="H16" s="13">
        <v>0</v>
      </c>
      <c r="I16" s="13">
        <f t="shared" si="6"/>
        <v>0</v>
      </c>
      <c r="J16" s="13">
        <v>0</v>
      </c>
      <c r="K16" s="13">
        <f t="shared" si="7"/>
        <v>0</v>
      </c>
      <c r="L16" s="13">
        <v>0</v>
      </c>
      <c r="M16" s="14">
        <f t="shared" si="8"/>
        <v>0</v>
      </c>
      <c r="N16" s="13"/>
      <c r="O16" s="14">
        <f t="shared" si="1"/>
        <v>0</v>
      </c>
      <c r="P16" s="15">
        <v>0</v>
      </c>
      <c r="Q16" s="14">
        <f t="shared" si="2"/>
        <v>0</v>
      </c>
      <c r="R16" s="16">
        <v>0</v>
      </c>
      <c r="S16" s="14">
        <f t="shared" si="9"/>
        <v>0</v>
      </c>
      <c r="T16" s="16">
        <v>0</v>
      </c>
      <c r="U16" s="14">
        <f t="shared" si="10"/>
        <v>0</v>
      </c>
      <c r="V16" s="16">
        <v>0</v>
      </c>
      <c r="W16" s="14">
        <f t="shared" si="11"/>
        <v>0</v>
      </c>
      <c r="X16" s="16">
        <f t="shared" si="3"/>
        <v>0</v>
      </c>
      <c r="Y16" s="17">
        <f t="shared" si="0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21</v>
      </c>
      <c r="C17" s="22"/>
      <c r="D17" s="13">
        <v>0</v>
      </c>
      <c r="E17" s="13">
        <f t="shared" si="4"/>
        <v>0</v>
      </c>
      <c r="F17" s="13">
        <v>0</v>
      </c>
      <c r="G17" s="13">
        <f t="shared" si="5"/>
        <v>0</v>
      </c>
      <c r="H17" s="13">
        <v>0</v>
      </c>
      <c r="I17" s="13">
        <f t="shared" si="6"/>
        <v>0</v>
      </c>
      <c r="J17" s="13">
        <v>0</v>
      </c>
      <c r="K17" s="13">
        <f t="shared" si="7"/>
        <v>0</v>
      </c>
      <c r="L17" s="13">
        <v>0</v>
      </c>
      <c r="M17" s="14">
        <f t="shared" si="8"/>
        <v>0</v>
      </c>
      <c r="N17" s="13"/>
      <c r="O17" s="14">
        <f t="shared" si="1"/>
        <v>0</v>
      </c>
      <c r="P17" s="15">
        <v>0</v>
      </c>
      <c r="Q17" s="14">
        <f t="shared" si="2"/>
        <v>0</v>
      </c>
      <c r="R17" s="16">
        <v>0</v>
      </c>
      <c r="S17" s="14">
        <f t="shared" si="9"/>
        <v>0</v>
      </c>
      <c r="T17" s="16">
        <v>0</v>
      </c>
      <c r="U17" s="14">
        <f t="shared" si="10"/>
        <v>0</v>
      </c>
      <c r="V17" s="16">
        <v>0</v>
      </c>
      <c r="W17" s="14">
        <f t="shared" si="11"/>
        <v>0</v>
      </c>
      <c r="X17" s="16">
        <f t="shared" si="3"/>
        <v>0</v>
      </c>
      <c r="Y17" s="17">
        <f t="shared" si="0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22</v>
      </c>
      <c r="C18" s="22"/>
      <c r="D18" s="13">
        <v>0</v>
      </c>
      <c r="E18" s="13">
        <f t="shared" si="4"/>
        <v>0</v>
      </c>
      <c r="F18" s="13">
        <v>0</v>
      </c>
      <c r="G18" s="13">
        <f t="shared" si="5"/>
        <v>0</v>
      </c>
      <c r="H18" s="13">
        <v>0</v>
      </c>
      <c r="I18" s="13">
        <f t="shared" si="6"/>
        <v>0</v>
      </c>
      <c r="J18" s="13">
        <v>0</v>
      </c>
      <c r="K18" s="13">
        <f t="shared" si="7"/>
        <v>0</v>
      </c>
      <c r="L18" s="13">
        <v>0</v>
      </c>
      <c r="M18" s="14">
        <f t="shared" si="8"/>
        <v>0</v>
      </c>
      <c r="N18" s="13"/>
      <c r="O18" s="14">
        <f t="shared" si="1"/>
        <v>0</v>
      </c>
      <c r="P18" s="15">
        <v>0</v>
      </c>
      <c r="Q18" s="14">
        <f t="shared" si="2"/>
        <v>0</v>
      </c>
      <c r="R18" s="16">
        <v>0</v>
      </c>
      <c r="S18" s="14">
        <f t="shared" si="9"/>
        <v>0</v>
      </c>
      <c r="T18" s="16">
        <v>0</v>
      </c>
      <c r="U18" s="14">
        <f t="shared" si="10"/>
        <v>0</v>
      </c>
      <c r="V18" s="16">
        <v>0</v>
      </c>
      <c r="W18" s="14">
        <f t="shared" si="11"/>
        <v>0</v>
      </c>
      <c r="X18" s="16">
        <f t="shared" si="3"/>
        <v>0</v>
      </c>
      <c r="Y18" s="17">
        <f t="shared" si="0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298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8"/>
        <v>0</v>
      </c>
      <c r="N19" s="13">
        <v>0</v>
      </c>
      <c r="O19" s="14">
        <f t="shared" si="1"/>
        <v>0</v>
      </c>
      <c r="P19" s="15">
        <v>0</v>
      </c>
      <c r="Q19" s="14">
        <f t="shared" si="2"/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3"/>
        <v>0</v>
      </c>
      <c r="Y19" s="17">
        <f t="shared" si="0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2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2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3"/>
        <v>0</v>
      </c>
      <c r="Y21" s="17">
        <f t="shared" si="0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2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3"/>
        <v>0</v>
      </c>
      <c r="Y22" s="32">
        <f t="shared" si="0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3"/>
        <v>0</v>
      </c>
      <c r="Y23" s="32">
        <f t="shared" si="0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3">SUM(K9:K20)</f>
        <v>0</v>
      </c>
      <c r="L24" s="36">
        <f t="shared" si="13"/>
        <v>0</v>
      </c>
      <c r="M24" s="36">
        <f t="shared" si="13"/>
        <v>0</v>
      </c>
      <c r="N24" s="36">
        <f t="shared" si="13"/>
        <v>0</v>
      </c>
      <c r="O24" s="36">
        <f t="shared" si="13"/>
        <v>0</v>
      </c>
      <c r="P24" s="36">
        <f t="shared" si="13"/>
        <v>95</v>
      </c>
      <c r="Q24" s="36">
        <f t="shared" si="13"/>
        <v>95</v>
      </c>
      <c r="R24" s="36">
        <f t="shared" si="13"/>
        <v>0</v>
      </c>
      <c r="S24" s="36">
        <f t="shared" si="13"/>
        <v>0</v>
      </c>
      <c r="T24" s="36">
        <f t="shared" si="13"/>
        <v>0</v>
      </c>
      <c r="U24" s="36">
        <f t="shared" si="13"/>
        <v>0</v>
      </c>
      <c r="V24" s="36">
        <f t="shared" si="13"/>
        <v>0</v>
      </c>
      <c r="W24" s="36">
        <f t="shared" si="13"/>
        <v>0</v>
      </c>
      <c r="X24" s="36">
        <f t="shared" si="13"/>
        <v>95</v>
      </c>
      <c r="Y24" s="36">
        <f t="shared" si="13"/>
        <v>95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"/>
  <sheetViews>
    <sheetView tabSelected="1" zoomScale="71" zoomScaleNormal="71" workbookViewId="0">
      <selection activeCell="X12" sqref="X1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86" t="s">
        <v>289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8" ht="22.5" customHeight="1" x14ac:dyDescent="0.25">
      <c r="N2" s="94"/>
    </row>
    <row r="3" spans="1:28" s="51" customFormat="1" ht="57" customHeight="1" x14ac:dyDescent="0.25">
      <c r="A3" s="87" t="s">
        <v>288</v>
      </c>
      <c r="B3" s="87" t="s">
        <v>28</v>
      </c>
      <c r="C3" s="87" t="s">
        <v>29</v>
      </c>
      <c r="D3" s="87" t="s">
        <v>30</v>
      </c>
      <c r="E3" s="87" t="s">
        <v>31</v>
      </c>
      <c r="F3" s="87" t="s">
        <v>32</v>
      </c>
      <c r="G3" s="87" t="s">
        <v>33</v>
      </c>
      <c r="H3" s="87" t="s">
        <v>34</v>
      </c>
      <c r="I3" s="89" t="s">
        <v>290</v>
      </c>
      <c r="J3" s="90"/>
      <c r="K3" s="90"/>
      <c r="L3" s="90"/>
      <c r="M3" s="91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8" s="51" customFormat="1" ht="42.75" x14ac:dyDescent="0.25">
      <c r="A4" s="88"/>
      <c r="B4" s="88"/>
      <c r="C4" s="88"/>
      <c r="D4" s="88"/>
      <c r="E4" s="88"/>
      <c r="F4" s="88"/>
      <c r="G4" s="88"/>
      <c r="H4" s="88"/>
      <c r="I4" s="40" t="s">
        <v>291</v>
      </c>
      <c r="J4" s="40" t="s">
        <v>35</v>
      </c>
      <c r="K4" s="40" t="s">
        <v>36</v>
      </c>
      <c r="L4" s="40" t="s">
        <v>37</v>
      </c>
      <c r="M4" s="40" t="s">
        <v>292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</row>
    <row r="5" spans="1:28" s="53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</row>
    <row r="6" spans="1:28" s="58" customFormat="1" ht="38.25" x14ac:dyDescent="0.2">
      <c r="A6" s="54">
        <v>1</v>
      </c>
      <c r="B6" s="54" t="s">
        <v>38</v>
      </c>
      <c r="C6" s="55" t="s">
        <v>39</v>
      </c>
      <c r="D6" s="54" t="s">
        <v>152</v>
      </c>
      <c r="E6" s="54" t="s">
        <v>153</v>
      </c>
      <c r="F6" s="54" t="s">
        <v>299</v>
      </c>
      <c r="G6" s="42" t="s">
        <v>301</v>
      </c>
      <c r="H6" s="42" t="s">
        <v>156</v>
      </c>
      <c r="I6" s="54" t="s">
        <v>296</v>
      </c>
      <c r="J6" s="93" t="s">
        <v>304</v>
      </c>
      <c r="K6" s="54">
        <v>0.4</v>
      </c>
      <c r="L6" s="92" t="s">
        <v>305</v>
      </c>
      <c r="M6" s="49">
        <v>2021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28" s="58" customFormat="1" ht="38.25" x14ac:dyDescent="0.2">
      <c r="A7" s="54">
        <v>2</v>
      </c>
      <c r="B7" s="54" t="s">
        <v>38</v>
      </c>
      <c r="C7" s="55" t="s">
        <v>39</v>
      </c>
      <c r="D7" s="54" t="s">
        <v>152</v>
      </c>
      <c r="E7" s="54" t="s">
        <v>153</v>
      </c>
      <c r="F7" s="54" t="s">
        <v>299</v>
      </c>
      <c r="G7" s="42" t="s">
        <v>302</v>
      </c>
      <c r="H7" s="42" t="s">
        <v>156</v>
      </c>
      <c r="I7" s="54" t="s">
        <v>296</v>
      </c>
      <c r="J7" s="93" t="s">
        <v>304</v>
      </c>
      <c r="K7" s="54">
        <v>0.4</v>
      </c>
      <c r="L7" s="92" t="s">
        <v>306</v>
      </c>
      <c r="M7" s="49">
        <v>2021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28" s="58" customFormat="1" ht="38.25" x14ac:dyDescent="0.2">
      <c r="A8" s="54">
        <v>3</v>
      </c>
      <c r="B8" s="54" t="s">
        <v>38</v>
      </c>
      <c r="C8" s="55" t="s">
        <v>39</v>
      </c>
      <c r="D8" s="54" t="s">
        <v>152</v>
      </c>
      <c r="E8" s="54" t="s">
        <v>153</v>
      </c>
      <c r="F8" s="54" t="s">
        <v>300</v>
      </c>
      <c r="G8" s="42" t="s">
        <v>303</v>
      </c>
      <c r="H8" s="42" t="s">
        <v>156</v>
      </c>
      <c r="I8" s="54" t="s">
        <v>296</v>
      </c>
      <c r="J8" s="93" t="s">
        <v>304</v>
      </c>
      <c r="K8" s="54">
        <v>0.4</v>
      </c>
      <c r="L8" s="92" t="s">
        <v>307</v>
      </c>
      <c r="M8" s="49">
        <v>2021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8" s="60" customFormat="1" ht="38.25" x14ac:dyDescent="0.25">
      <c r="A9" s="54">
        <v>4</v>
      </c>
      <c r="B9" s="49" t="s">
        <v>38</v>
      </c>
      <c r="C9" s="44" t="s">
        <v>39</v>
      </c>
      <c r="D9" s="49" t="s">
        <v>40</v>
      </c>
      <c r="E9" s="49" t="s">
        <v>41</v>
      </c>
      <c r="F9" s="49" t="s">
        <v>42</v>
      </c>
      <c r="G9" s="49" t="s">
        <v>42</v>
      </c>
      <c r="H9" s="42" t="s">
        <v>43</v>
      </c>
      <c r="I9" s="54" t="s">
        <v>296</v>
      </c>
      <c r="J9" s="54" t="s">
        <v>44</v>
      </c>
      <c r="K9" s="54">
        <v>0.4</v>
      </c>
      <c r="L9" s="54">
        <v>1081478</v>
      </c>
      <c r="M9" s="54">
        <v>2021</v>
      </c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28" s="62" customFormat="1" ht="51" x14ac:dyDescent="0.2">
      <c r="A10" s="54">
        <v>5</v>
      </c>
      <c r="B10" s="49" t="s">
        <v>38</v>
      </c>
      <c r="C10" s="44" t="s">
        <v>39</v>
      </c>
      <c r="D10" s="49" t="s">
        <v>45</v>
      </c>
      <c r="E10" s="43" t="s">
        <v>46</v>
      </c>
      <c r="F10" s="43" t="s">
        <v>47</v>
      </c>
      <c r="G10" s="44" t="s">
        <v>48</v>
      </c>
      <c r="H10" s="42" t="s">
        <v>49</v>
      </c>
      <c r="I10" s="54" t="s">
        <v>296</v>
      </c>
      <c r="J10" s="54" t="s">
        <v>50</v>
      </c>
      <c r="K10" s="54">
        <v>0.4</v>
      </c>
      <c r="L10" s="54">
        <v>20295615</v>
      </c>
      <c r="M10" s="54">
        <v>2021</v>
      </c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</row>
    <row r="11" spans="1:28" s="62" customFormat="1" ht="63.75" x14ac:dyDescent="0.2">
      <c r="A11" s="54">
        <v>6</v>
      </c>
      <c r="B11" s="49" t="s">
        <v>38</v>
      </c>
      <c r="C11" s="44" t="s">
        <v>39</v>
      </c>
      <c r="D11" s="49" t="s">
        <v>45</v>
      </c>
      <c r="E11" s="43" t="s">
        <v>51</v>
      </c>
      <c r="F11" s="43" t="s">
        <v>52</v>
      </c>
      <c r="G11" s="44" t="s">
        <v>48</v>
      </c>
      <c r="H11" s="42" t="s">
        <v>49</v>
      </c>
      <c r="I11" s="54" t="s">
        <v>296</v>
      </c>
      <c r="J11" s="54" t="s">
        <v>50</v>
      </c>
      <c r="K11" s="54">
        <v>0.4</v>
      </c>
      <c r="L11" s="54">
        <v>20295590</v>
      </c>
      <c r="M11" s="54">
        <v>2021</v>
      </c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</row>
    <row r="12" spans="1:28" s="62" customFormat="1" ht="63.75" x14ac:dyDescent="0.2">
      <c r="A12" s="54">
        <v>7</v>
      </c>
      <c r="B12" s="49" t="s">
        <v>38</v>
      </c>
      <c r="C12" s="44" t="s">
        <v>39</v>
      </c>
      <c r="D12" s="49" t="s">
        <v>45</v>
      </c>
      <c r="E12" s="43" t="s">
        <v>53</v>
      </c>
      <c r="F12" s="43" t="s">
        <v>54</v>
      </c>
      <c r="G12" s="44" t="s">
        <v>48</v>
      </c>
      <c r="H12" s="42" t="s">
        <v>49</v>
      </c>
      <c r="I12" s="54" t="s">
        <v>293</v>
      </c>
      <c r="J12" s="54" t="s">
        <v>55</v>
      </c>
      <c r="K12" s="54">
        <v>0.4</v>
      </c>
      <c r="L12" s="63" t="s">
        <v>56</v>
      </c>
      <c r="M12" s="54">
        <v>2021</v>
      </c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</row>
    <row r="13" spans="1:28" s="62" customFormat="1" ht="63.75" x14ac:dyDescent="0.2">
      <c r="A13" s="54">
        <v>8</v>
      </c>
      <c r="B13" s="49" t="s">
        <v>38</v>
      </c>
      <c r="C13" s="44" t="s">
        <v>39</v>
      </c>
      <c r="D13" s="49" t="s">
        <v>45</v>
      </c>
      <c r="E13" s="43" t="s">
        <v>57</v>
      </c>
      <c r="F13" s="43" t="s">
        <v>58</v>
      </c>
      <c r="G13" s="44" t="s">
        <v>48</v>
      </c>
      <c r="H13" s="42" t="s">
        <v>49</v>
      </c>
      <c r="I13" s="54" t="s">
        <v>293</v>
      </c>
      <c r="J13" s="54" t="s">
        <v>55</v>
      </c>
      <c r="K13" s="54">
        <v>0.4</v>
      </c>
      <c r="L13" s="63" t="s">
        <v>59</v>
      </c>
      <c r="M13" s="54">
        <v>2021</v>
      </c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</row>
    <row r="14" spans="1:28" s="65" customFormat="1" ht="63.75" x14ac:dyDescent="0.2">
      <c r="A14" s="54">
        <v>9</v>
      </c>
      <c r="B14" s="49" t="s">
        <v>38</v>
      </c>
      <c r="C14" s="44" t="s">
        <v>39</v>
      </c>
      <c r="D14" s="49" t="s">
        <v>45</v>
      </c>
      <c r="E14" s="43" t="s">
        <v>60</v>
      </c>
      <c r="F14" s="43" t="s">
        <v>61</v>
      </c>
      <c r="G14" s="44" t="s">
        <v>62</v>
      </c>
      <c r="H14" s="42" t="s">
        <v>49</v>
      </c>
      <c r="I14" s="54" t="s">
        <v>296</v>
      </c>
      <c r="J14" s="54" t="s">
        <v>50</v>
      </c>
      <c r="K14" s="54">
        <v>0.4</v>
      </c>
      <c r="L14" s="45">
        <v>20295633</v>
      </c>
      <c r="M14" s="54">
        <v>2021</v>
      </c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</row>
    <row r="15" spans="1:28" s="62" customFormat="1" ht="63.75" x14ac:dyDescent="0.2">
      <c r="A15" s="54">
        <v>10</v>
      </c>
      <c r="B15" s="49" t="s">
        <v>38</v>
      </c>
      <c r="C15" s="44" t="s">
        <v>39</v>
      </c>
      <c r="D15" s="49" t="s">
        <v>45</v>
      </c>
      <c r="E15" s="43" t="s">
        <v>60</v>
      </c>
      <c r="F15" s="43" t="s">
        <v>63</v>
      </c>
      <c r="G15" s="44" t="s">
        <v>48</v>
      </c>
      <c r="H15" s="42" t="s">
        <v>49</v>
      </c>
      <c r="I15" s="54" t="s">
        <v>296</v>
      </c>
      <c r="J15" s="54" t="s">
        <v>294</v>
      </c>
      <c r="K15" s="54">
        <v>0.4</v>
      </c>
      <c r="L15" s="45">
        <v>20295725</v>
      </c>
      <c r="M15" s="54">
        <v>2021</v>
      </c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</row>
    <row r="16" spans="1:28" s="62" customFormat="1" ht="63.75" x14ac:dyDescent="0.2">
      <c r="A16" s="54">
        <v>11</v>
      </c>
      <c r="B16" s="49" t="s">
        <v>38</v>
      </c>
      <c r="C16" s="44" t="s">
        <v>39</v>
      </c>
      <c r="D16" s="49" t="s">
        <v>45</v>
      </c>
      <c r="E16" s="43" t="s">
        <v>64</v>
      </c>
      <c r="F16" s="43" t="s">
        <v>65</v>
      </c>
      <c r="G16" s="44" t="s">
        <v>48</v>
      </c>
      <c r="H16" s="42" t="s">
        <v>49</v>
      </c>
      <c r="I16" s="54" t="s">
        <v>296</v>
      </c>
      <c r="J16" s="54" t="s">
        <v>50</v>
      </c>
      <c r="K16" s="54">
        <v>0.4</v>
      </c>
      <c r="L16" s="45">
        <v>19511584</v>
      </c>
      <c r="M16" s="54">
        <v>2021</v>
      </c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</row>
    <row r="17" spans="1:28" s="62" customFormat="1" ht="63.75" x14ac:dyDescent="0.2">
      <c r="A17" s="54">
        <v>12</v>
      </c>
      <c r="B17" s="49" t="s">
        <v>38</v>
      </c>
      <c r="C17" s="44" t="s">
        <v>39</v>
      </c>
      <c r="D17" s="49" t="s">
        <v>45</v>
      </c>
      <c r="E17" s="43" t="s">
        <v>66</v>
      </c>
      <c r="F17" s="43" t="s">
        <v>67</v>
      </c>
      <c r="G17" s="44" t="s">
        <v>48</v>
      </c>
      <c r="H17" s="42" t="s">
        <v>49</v>
      </c>
      <c r="I17" s="54" t="s">
        <v>293</v>
      </c>
      <c r="J17" s="66" t="s">
        <v>68</v>
      </c>
      <c r="K17" s="66">
        <v>0.4</v>
      </c>
      <c r="L17" s="46" t="s">
        <v>69</v>
      </c>
      <c r="M17" s="54">
        <v>2021</v>
      </c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</row>
    <row r="18" spans="1:28" s="62" customFormat="1" ht="63.75" x14ac:dyDescent="0.2">
      <c r="A18" s="54">
        <v>13</v>
      </c>
      <c r="B18" s="49" t="s">
        <v>38</v>
      </c>
      <c r="C18" s="44" t="s">
        <v>39</v>
      </c>
      <c r="D18" s="49" t="s">
        <v>45</v>
      </c>
      <c r="E18" s="43" t="s">
        <v>70</v>
      </c>
      <c r="F18" s="43" t="s">
        <v>71</v>
      </c>
      <c r="G18" s="44" t="s">
        <v>48</v>
      </c>
      <c r="H18" s="42" t="s">
        <v>49</v>
      </c>
      <c r="I18" s="54" t="s">
        <v>293</v>
      </c>
      <c r="J18" s="49" t="s">
        <v>55</v>
      </c>
      <c r="K18" s="54">
        <v>0.4</v>
      </c>
      <c r="L18" s="46" t="s">
        <v>72</v>
      </c>
      <c r="M18" s="54">
        <v>2021</v>
      </c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</row>
    <row r="19" spans="1:28" s="62" customFormat="1" ht="63.75" x14ac:dyDescent="0.2">
      <c r="A19" s="54">
        <v>14</v>
      </c>
      <c r="B19" s="49" t="s">
        <v>38</v>
      </c>
      <c r="C19" s="44" t="s">
        <v>39</v>
      </c>
      <c r="D19" s="49" t="s">
        <v>45</v>
      </c>
      <c r="E19" s="43" t="s">
        <v>60</v>
      </c>
      <c r="F19" s="43" t="s">
        <v>73</v>
      </c>
      <c r="G19" s="44" t="s">
        <v>48</v>
      </c>
      <c r="H19" s="42" t="s">
        <v>49</v>
      </c>
      <c r="I19" s="54" t="s">
        <v>293</v>
      </c>
      <c r="J19" s="49" t="s">
        <v>55</v>
      </c>
      <c r="K19" s="54">
        <v>0.4</v>
      </c>
      <c r="L19" s="46" t="s">
        <v>74</v>
      </c>
      <c r="M19" s="54">
        <v>2021</v>
      </c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</row>
    <row r="20" spans="1:28" s="62" customFormat="1" ht="63.75" x14ac:dyDescent="0.2">
      <c r="A20" s="54">
        <v>15</v>
      </c>
      <c r="B20" s="49" t="s">
        <v>38</v>
      </c>
      <c r="C20" s="44" t="s">
        <v>39</v>
      </c>
      <c r="D20" s="49" t="s">
        <v>45</v>
      </c>
      <c r="E20" s="43" t="s">
        <v>70</v>
      </c>
      <c r="F20" s="43" t="s">
        <v>75</v>
      </c>
      <c r="G20" s="44" t="s">
        <v>48</v>
      </c>
      <c r="H20" s="42" t="s">
        <v>49</v>
      </c>
      <c r="I20" s="54" t="s">
        <v>293</v>
      </c>
      <c r="J20" s="49" t="s">
        <v>55</v>
      </c>
      <c r="K20" s="54">
        <v>0.4</v>
      </c>
      <c r="L20" s="46" t="s">
        <v>76</v>
      </c>
      <c r="M20" s="54">
        <v>2021</v>
      </c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</row>
    <row r="21" spans="1:28" s="62" customFormat="1" ht="63.75" x14ac:dyDescent="0.2">
      <c r="A21" s="54">
        <v>16</v>
      </c>
      <c r="B21" s="49" t="s">
        <v>38</v>
      </c>
      <c r="C21" s="44" t="s">
        <v>39</v>
      </c>
      <c r="D21" s="49" t="s">
        <v>45</v>
      </c>
      <c r="E21" s="43" t="s">
        <v>66</v>
      </c>
      <c r="F21" s="43" t="s">
        <v>77</v>
      </c>
      <c r="G21" s="44" t="s">
        <v>48</v>
      </c>
      <c r="H21" s="42" t="s">
        <v>49</v>
      </c>
      <c r="I21" s="54" t="s">
        <v>296</v>
      </c>
      <c r="J21" s="49" t="s">
        <v>50</v>
      </c>
      <c r="K21" s="54">
        <v>0.4</v>
      </c>
      <c r="L21" s="46" t="s">
        <v>78</v>
      </c>
      <c r="M21" s="54">
        <v>2021</v>
      </c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</row>
    <row r="22" spans="1:28" s="62" customFormat="1" ht="63.75" x14ac:dyDescent="0.2">
      <c r="A22" s="54">
        <v>17</v>
      </c>
      <c r="B22" s="49" t="s">
        <v>38</v>
      </c>
      <c r="C22" s="44" t="s">
        <v>39</v>
      </c>
      <c r="D22" s="49" t="s">
        <v>45</v>
      </c>
      <c r="E22" s="43" t="s">
        <v>79</v>
      </c>
      <c r="F22" s="43" t="s">
        <v>80</v>
      </c>
      <c r="G22" s="44" t="s">
        <v>48</v>
      </c>
      <c r="H22" s="42" t="s">
        <v>49</v>
      </c>
      <c r="I22" s="54" t="s">
        <v>296</v>
      </c>
      <c r="J22" s="49" t="s">
        <v>50</v>
      </c>
      <c r="K22" s="54">
        <v>0.4</v>
      </c>
      <c r="L22" s="45">
        <v>19511597</v>
      </c>
      <c r="M22" s="54">
        <v>2021</v>
      </c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</row>
    <row r="23" spans="1:28" s="62" customFormat="1" ht="63.75" x14ac:dyDescent="0.2">
      <c r="A23" s="54">
        <v>18</v>
      </c>
      <c r="B23" s="49" t="s">
        <v>38</v>
      </c>
      <c r="C23" s="44" t="s">
        <v>39</v>
      </c>
      <c r="D23" s="49" t="s">
        <v>45</v>
      </c>
      <c r="E23" s="43" t="s">
        <v>81</v>
      </c>
      <c r="F23" s="43" t="s">
        <v>82</v>
      </c>
      <c r="G23" s="44" t="s">
        <v>48</v>
      </c>
      <c r="H23" s="42" t="s">
        <v>49</v>
      </c>
      <c r="I23" s="54" t="s">
        <v>296</v>
      </c>
      <c r="J23" s="49" t="s">
        <v>50</v>
      </c>
      <c r="K23" s="54">
        <v>0.4</v>
      </c>
      <c r="L23" s="45">
        <v>19511576</v>
      </c>
      <c r="M23" s="54">
        <v>2021</v>
      </c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</row>
    <row r="24" spans="1:28" s="62" customFormat="1" ht="63.75" x14ac:dyDescent="0.2">
      <c r="A24" s="54">
        <v>19</v>
      </c>
      <c r="B24" s="49" t="s">
        <v>38</v>
      </c>
      <c r="C24" s="44" t="s">
        <v>39</v>
      </c>
      <c r="D24" s="49" t="s">
        <v>45</v>
      </c>
      <c r="E24" s="43" t="s">
        <v>81</v>
      </c>
      <c r="F24" s="43" t="s">
        <v>83</v>
      </c>
      <c r="G24" s="44" t="s">
        <v>48</v>
      </c>
      <c r="H24" s="42" t="s">
        <v>49</v>
      </c>
      <c r="I24" s="54" t="s">
        <v>296</v>
      </c>
      <c r="J24" s="49" t="s">
        <v>50</v>
      </c>
      <c r="K24" s="54">
        <v>0.4</v>
      </c>
      <c r="L24" s="45">
        <v>20295584</v>
      </c>
      <c r="M24" s="54">
        <v>2021</v>
      </c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</row>
    <row r="25" spans="1:28" s="62" customFormat="1" ht="63.75" x14ac:dyDescent="0.2">
      <c r="A25" s="54">
        <v>20</v>
      </c>
      <c r="B25" s="49" t="s">
        <v>38</v>
      </c>
      <c r="C25" s="44" t="s">
        <v>39</v>
      </c>
      <c r="D25" s="49" t="s">
        <v>45</v>
      </c>
      <c r="E25" s="43" t="s">
        <v>84</v>
      </c>
      <c r="F25" s="43" t="s">
        <v>85</v>
      </c>
      <c r="G25" s="44" t="s">
        <v>48</v>
      </c>
      <c r="H25" s="42" t="s">
        <v>49</v>
      </c>
      <c r="I25" s="54" t="s">
        <v>296</v>
      </c>
      <c r="J25" s="49" t="s">
        <v>50</v>
      </c>
      <c r="K25" s="54">
        <v>0.4</v>
      </c>
      <c r="L25" s="45">
        <v>20295707</v>
      </c>
      <c r="M25" s="54">
        <v>2021</v>
      </c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</row>
    <row r="26" spans="1:28" s="62" customFormat="1" ht="63.75" x14ac:dyDescent="0.2">
      <c r="A26" s="54">
        <v>21</v>
      </c>
      <c r="B26" s="49" t="s">
        <v>38</v>
      </c>
      <c r="C26" s="44" t="s">
        <v>39</v>
      </c>
      <c r="D26" s="49" t="s">
        <v>45</v>
      </c>
      <c r="E26" s="43" t="s">
        <v>86</v>
      </c>
      <c r="F26" s="43" t="s">
        <v>87</v>
      </c>
      <c r="G26" s="44" t="s">
        <v>48</v>
      </c>
      <c r="H26" s="42" t="s">
        <v>49</v>
      </c>
      <c r="I26" s="54" t="s">
        <v>296</v>
      </c>
      <c r="J26" s="49" t="s">
        <v>50</v>
      </c>
      <c r="K26" s="54">
        <v>0.4</v>
      </c>
      <c r="L26" s="45">
        <v>20295591</v>
      </c>
      <c r="M26" s="54">
        <v>2021</v>
      </c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</row>
    <row r="27" spans="1:28" s="62" customFormat="1" ht="76.5" x14ac:dyDescent="0.2">
      <c r="A27" s="54">
        <v>22</v>
      </c>
      <c r="B27" s="49" t="s">
        <v>38</v>
      </c>
      <c r="C27" s="44" t="s">
        <v>39</v>
      </c>
      <c r="D27" s="49" t="s">
        <v>45</v>
      </c>
      <c r="E27" s="43" t="s">
        <v>88</v>
      </c>
      <c r="F27" s="43" t="s">
        <v>89</v>
      </c>
      <c r="G27" s="56" t="s">
        <v>90</v>
      </c>
      <c r="H27" s="42" t="s">
        <v>49</v>
      </c>
      <c r="I27" s="54" t="s">
        <v>293</v>
      </c>
      <c r="J27" s="49" t="s">
        <v>91</v>
      </c>
      <c r="K27" s="54">
        <v>0.4</v>
      </c>
      <c r="L27" s="46" t="s">
        <v>92</v>
      </c>
      <c r="M27" s="54">
        <v>2021</v>
      </c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</row>
    <row r="28" spans="1:28" s="62" customFormat="1" ht="76.5" x14ac:dyDescent="0.2">
      <c r="A28" s="54">
        <v>23</v>
      </c>
      <c r="B28" s="49" t="s">
        <v>38</v>
      </c>
      <c r="C28" s="44" t="s">
        <v>39</v>
      </c>
      <c r="D28" s="49" t="s">
        <v>45</v>
      </c>
      <c r="E28" s="43" t="s">
        <v>93</v>
      </c>
      <c r="F28" s="43" t="s">
        <v>94</v>
      </c>
      <c r="G28" s="43" t="s">
        <v>95</v>
      </c>
      <c r="H28" s="42" t="s">
        <v>49</v>
      </c>
      <c r="I28" s="54" t="s">
        <v>293</v>
      </c>
      <c r="J28" s="49" t="s">
        <v>295</v>
      </c>
      <c r="K28" s="54">
        <v>0.4</v>
      </c>
      <c r="L28" s="46" t="s">
        <v>96</v>
      </c>
      <c r="M28" s="54">
        <v>2021</v>
      </c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</row>
    <row r="29" spans="1:28" s="62" customFormat="1" ht="51" x14ac:dyDescent="0.2">
      <c r="A29" s="54">
        <v>24</v>
      </c>
      <c r="B29" s="49" t="s">
        <v>38</v>
      </c>
      <c r="C29" s="44" t="s">
        <v>39</v>
      </c>
      <c r="D29" s="49" t="s">
        <v>45</v>
      </c>
      <c r="E29" s="43" t="s">
        <v>97</v>
      </c>
      <c r="F29" s="43" t="s">
        <v>98</v>
      </c>
      <c r="G29" s="43" t="s">
        <v>99</v>
      </c>
      <c r="H29" s="42" t="s">
        <v>49</v>
      </c>
      <c r="I29" s="54" t="s">
        <v>293</v>
      </c>
      <c r="J29" s="49" t="s">
        <v>100</v>
      </c>
      <c r="K29" s="54">
        <v>0.4</v>
      </c>
      <c r="L29" s="46" t="s">
        <v>101</v>
      </c>
      <c r="M29" s="54">
        <v>2021</v>
      </c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</row>
    <row r="30" spans="1:28" s="62" customFormat="1" ht="63.75" x14ac:dyDescent="0.2">
      <c r="A30" s="54">
        <v>25</v>
      </c>
      <c r="B30" s="49" t="s">
        <v>38</v>
      </c>
      <c r="C30" s="44" t="s">
        <v>39</v>
      </c>
      <c r="D30" s="49" t="s">
        <v>45</v>
      </c>
      <c r="E30" s="43" t="s">
        <v>102</v>
      </c>
      <c r="F30" s="43" t="s">
        <v>103</v>
      </c>
      <c r="G30" s="43" t="s">
        <v>104</v>
      </c>
      <c r="H30" s="42" t="s">
        <v>49</v>
      </c>
      <c r="I30" s="54" t="s">
        <v>296</v>
      </c>
      <c r="J30" s="49" t="s">
        <v>105</v>
      </c>
      <c r="K30" s="54">
        <v>0.4</v>
      </c>
      <c r="L30" s="46" t="s">
        <v>106</v>
      </c>
      <c r="M30" s="54">
        <v>2021</v>
      </c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</row>
    <row r="31" spans="1:28" s="62" customFormat="1" ht="63.75" x14ac:dyDescent="0.2">
      <c r="A31" s="54">
        <v>26</v>
      </c>
      <c r="B31" s="49" t="s">
        <v>38</v>
      </c>
      <c r="C31" s="44" t="s">
        <v>39</v>
      </c>
      <c r="D31" s="49" t="s">
        <v>45</v>
      </c>
      <c r="E31" s="43" t="s">
        <v>102</v>
      </c>
      <c r="F31" s="43" t="s">
        <v>107</v>
      </c>
      <c r="G31" s="43" t="s">
        <v>104</v>
      </c>
      <c r="H31" s="42" t="s">
        <v>49</v>
      </c>
      <c r="I31" s="54" t="s">
        <v>296</v>
      </c>
      <c r="J31" s="49" t="s">
        <v>108</v>
      </c>
      <c r="K31" s="54">
        <v>0.4</v>
      </c>
      <c r="L31" s="46" t="s">
        <v>109</v>
      </c>
      <c r="M31" s="54">
        <v>2021</v>
      </c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</row>
    <row r="32" spans="1:28" s="62" customFormat="1" ht="63.75" x14ac:dyDescent="0.2">
      <c r="A32" s="54">
        <v>27</v>
      </c>
      <c r="B32" s="49" t="s">
        <v>38</v>
      </c>
      <c r="C32" s="44" t="s">
        <v>39</v>
      </c>
      <c r="D32" s="49" t="s">
        <v>110</v>
      </c>
      <c r="E32" s="43" t="s">
        <v>111</v>
      </c>
      <c r="F32" s="43" t="s">
        <v>112</v>
      </c>
      <c r="G32" s="43" t="s">
        <v>113</v>
      </c>
      <c r="H32" s="42" t="s">
        <v>114</v>
      </c>
      <c r="I32" s="54" t="s">
        <v>293</v>
      </c>
      <c r="J32" s="49" t="s">
        <v>115</v>
      </c>
      <c r="K32" s="54">
        <v>0.4</v>
      </c>
      <c r="L32" s="46" t="s">
        <v>116</v>
      </c>
      <c r="M32" s="54">
        <v>2021</v>
      </c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</row>
    <row r="33" spans="1:28" s="62" customFormat="1" ht="63.75" x14ac:dyDescent="0.2">
      <c r="A33" s="54">
        <v>28</v>
      </c>
      <c r="B33" s="49" t="s">
        <v>38</v>
      </c>
      <c r="C33" s="44" t="s">
        <v>39</v>
      </c>
      <c r="D33" s="49" t="s">
        <v>110</v>
      </c>
      <c r="E33" s="43" t="s">
        <v>111</v>
      </c>
      <c r="F33" s="43" t="s">
        <v>117</v>
      </c>
      <c r="G33" s="43" t="s">
        <v>118</v>
      </c>
      <c r="H33" s="42" t="s">
        <v>114</v>
      </c>
      <c r="I33" s="54" t="s">
        <v>293</v>
      </c>
      <c r="J33" s="49" t="s">
        <v>115</v>
      </c>
      <c r="K33" s="54">
        <v>0.4</v>
      </c>
      <c r="L33" s="46" t="s">
        <v>119</v>
      </c>
      <c r="M33" s="54">
        <v>2021</v>
      </c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</row>
    <row r="34" spans="1:28" s="62" customFormat="1" ht="63.75" x14ac:dyDescent="0.2">
      <c r="A34" s="54">
        <v>29</v>
      </c>
      <c r="B34" s="49" t="s">
        <v>38</v>
      </c>
      <c r="C34" s="44" t="s">
        <v>39</v>
      </c>
      <c r="D34" s="49" t="s">
        <v>110</v>
      </c>
      <c r="E34" s="43" t="s">
        <v>111</v>
      </c>
      <c r="F34" s="43" t="s">
        <v>120</v>
      </c>
      <c r="G34" s="43" t="s">
        <v>121</v>
      </c>
      <c r="H34" s="42" t="s">
        <v>114</v>
      </c>
      <c r="I34" s="54" t="s">
        <v>293</v>
      </c>
      <c r="J34" s="49" t="s">
        <v>115</v>
      </c>
      <c r="K34" s="54">
        <v>0.4</v>
      </c>
      <c r="L34" s="46" t="s">
        <v>122</v>
      </c>
      <c r="M34" s="54">
        <v>2021</v>
      </c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</row>
    <row r="35" spans="1:28" s="62" customFormat="1" ht="89.25" x14ac:dyDescent="0.2">
      <c r="A35" s="54">
        <v>30</v>
      </c>
      <c r="B35" s="49" t="s">
        <v>38</v>
      </c>
      <c r="C35" s="44" t="s">
        <v>39</v>
      </c>
      <c r="D35" s="49" t="s">
        <v>110</v>
      </c>
      <c r="E35" s="43" t="s">
        <v>111</v>
      </c>
      <c r="F35" s="43" t="s">
        <v>123</v>
      </c>
      <c r="G35" s="43" t="s">
        <v>124</v>
      </c>
      <c r="H35" s="42" t="s">
        <v>114</v>
      </c>
      <c r="I35" s="54" t="s">
        <v>296</v>
      </c>
      <c r="J35" s="54" t="s">
        <v>294</v>
      </c>
      <c r="K35" s="54">
        <v>0.4</v>
      </c>
      <c r="L35" s="46" t="s">
        <v>125</v>
      </c>
      <c r="M35" s="54">
        <v>2021</v>
      </c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</row>
    <row r="36" spans="1:28" s="62" customFormat="1" ht="89.25" x14ac:dyDescent="0.2">
      <c r="A36" s="54">
        <v>31</v>
      </c>
      <c r="B36" s="49" t="s">
        <v>38</v>
      </c>
      <c r="C36" s="44" t="s">
        <v>39</v>
      </c>
      <c r="D36" s="49" t="s">
        <v>110</v>
      </c>
      <c r="E36" s="43" t="s">
        <v>111</v>
      </c>
      <c r="F36" s="43" t="s">
        <v>126</v>
      </c>
      <c r="G36" s="43" t="s">
        <v>124</v>
      </c>
      <c r="H36" s="42" t="s">
        <v>114</v>
      </c>
      <c r="I36" s="54" t="s">
        <v>293</v>
      </c>
      <c r="J36" s="49" t="s">
        <v>127</v>
      </c>
      <c r="K36" s="54">
        <v>0.4</v>
      </c>
      <c r="L36" s="46" t="s">
        <v>128</v>
      </c>
      <c r="M36" s="54">
        <v>2021</v>
      </c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</row>
    <row r="37" spans="1:28" s="62" customFormat="1" ht="51" x14ac:dyDescent="0.2">
      <c r="A37" s="54">
        <v>32</v>
      </c>
      <c r="B37" s="49" t="s">
        <v>38</v>
      </c>
      <c r="C37" s="44" t="s">
        <v>39</v>
      </c>
      <c r="D37" s="49" t="s">
        <v>45</v>
      </c>
      <c r="E37" s="43" t="s">
        <v>129</v>
      </c>
      <c r="F37" s="43" t="s">
        <v>130</v>
      </c>
      <c r="G37" s="43" t="s">
        <v>131</v>
      </c>
      <c r="H37" s="42" t="s">
        <v>49</v>
      </c>
      <c r="I37" s="54" t="s">
        <v>296</v>
      </c>
      <c r="J37" s="49" t="s">
        <v>132</v>
      </c>
      <c r="K37" s="54">
        <v>0.4</v>
      </c>
      <c r="L37" s="45">
        <v>1301170162</v>
      </c>
      <c r="M37" s="54">
        <v>2021</v>
      </c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</row>
    <row r="38" spans="1:28" s="62" customFormat="1" ht="51" x14ac:dyDescent="0.2">
      <c r="A38" s="54">
        <v>33</v>
      </c>
      <c r="B38" s="49" t="s">
        <v>38</v>
      </c>
      <c r="C38" s="44" t="s">
        <v>39</v>
      </c>
      <c r="D38" s="49" t="s">
        <v>45</v>
      </c>
      <c r="E38" s="43" t="s">
        <v>133</v>
      </c>
      <c r="F38" s="43" t="s">
        <v>134</v>
      </c>
      <c r="G38" s="43" t="s">
        <v>135</v>
      </c>
      <c r="H38" s="42" t="s">
        <v>49</v>
      </c>
      <c r="I38" s="54" t="s">
        <v>296</v>
      </c>
      <c r="J38" s="49" t="s">
        <v>136</v>
      </c>
      <c r="K38" s="54">
        <v>0.4</v>
      </c>
      <c r="L38" s="45">
        <v>28756893</v>
      </c>
      <c r="M38" s="54">
        <v>2021</v>
      </c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</row>
    <row r="39" spans="1:28" s="62" customFormat="1" ht="51" x14ac:dyDescent="0.2">
      <c r="A39" s="54">
        <v>34</v>
      </c>
      <c r="B39" s="49" t="s">
        <v>38</v>
      </c>
      <c r="C39" s="44" t="s">
        <v>39</v>
      </c>
      <c r="D39" s="49" t="s">
        <v>45</v>
      </c>
      <c r="E39" s="43" t="s">
        <v>137</v>
      </c>
      <c r="F39" s="43" t="s">
        <v>138</v>
      </c>
      <c r="G39" s="43" t="s">
        <v>139</v>
      </c>
      <c r="H39" s="42" t="s">
        <v>49</v>
      </c>
      <c r="I39" s="54" t="s">
        <v>293</v>
      </c>
      <c r="J39" s="49" t="s">
        <v>140</v>
      </c>
      <c r="K39" s="54">
        <v>0.4</v>
      </c>
      <c r="L39" s="45">
        <v>6201209</v>
      </c>
      <c r="M39" s="54">
        <v>2021</v>
      </c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</row>
    <row r="40" spans="1:28" s="62" customFormat="1" ht="51" x14ac:dyDescent="0.2">
      <c r="A40" s="54">
        <v>35</v>
      </c>
      <c r="B40" s="49" t="s">
        <v>38</v>
      </c>
      <c r="C40" s="44" t="s">
        <v>39</v>
      </c>
      <c r="D40" s="49" t="s">
        <v>45</v>
      </c>
      <c r="E40" s="43" t="s">
        <v>141</v>
      </c>
      <c r="F40" s="49" t="s">
        <v>142</v>
      </c>
      <c r="G40" s="43" t="s">
        <v>143</v>
      </c>
      <c r="H40" s="42" t="s">
        <v>49</v>
      </c>
      <c r="I40" s="54" t="s">
        <v>293</v>
      </c>
      <c r="J40" s="49" t="s">
        <v>144</v>
      </c>
      <c r="K40" s="54">
        <v>0.4</v>
      </c>
      <c r="L40" s="45">
        <v>338847</v>
      </c>
      <c r="M40" s="54">
        <v>2021</v>
      </c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</row>
    <row r="41" spans="1:28" s="62" customFormat="1" ht="51" x14ac:dyDescent="0.2">
      <c r="A41" s="54">
        <v>36</v>
      </c>
      <c r="B41" s="49" t="s">
        <v>38</v>
      </c>
      <c r="C41" s="44" t="s">
        <v>39</v>
      </c>
      <c r="D41" s="49" t="s">
        <v>45</v>
      </c>
      <c r="E41" s="43" t="s">
        <v>137</v>
      </c>
      <c r="F41" s="43" t="s">
        <v>145</v>
      </c>
      <c r="G41" s="43" t="s">
        <v>146</v>
      </c>
      <c r="H41" s="42" t="s">
        <v>49</v>
      </c>
      <c r="I41" s="54" t="s">
        <v>293</v>
      </c>
      <c r="J41" s="44" t="s">
        <v>147</v>
      </c>
      <c r="K41" s="54">
        <v>0.4</v>
      </c>
      <c r="L41" s="45">
        <v>904581</v>
      </c>
      <c r="M41" s="54">
        <v>2021</v>
      </c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</row>
    <row r="42" spans="1:28" s="62" customFormat="1" ht="76.5" x14ac:dyDescent="0.2">
      <c r="A42" s="54">
        <v>37</v>
      </c>
      <c r="B42" s="49" t="s">
        <v>38</v>
      </c>
      <c r="C42" s="44" t="s">
        <v>39</v>
      </c>
      <c r="D42" s="49" t="s">
        <v>45</v>
      </c>
      <c r="E42" s="67" t="s">
        <v>148</v>
      </c>
      <c r="F42" s="47" t="s">
        <v>149</v>
      </c>
      <c r="G42" s="67" t="s">
        <v>150</v>
      </c>
      <c r="H42" s="42" t="s">
        <v>49</v>
      </c>
      <c r="I42" s="54" t="s">
        <v>296</v>
      </c>
      <c r="J42" s="49" t="s">
        <v>151</v>
      </c>
      <c r="K42" s="54">
        <v>0.4</v>
      </c>
      <c r="L42" s="45">
        <v>11189602</v>
      </c>
      <c r="M42" s="54">
        <v>2021</v>
      </c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</row>
    <row r="43" spans="1:28" s="62" customFormat="1" ht="51" x14ac:dyDescent="0.2">
      <c r="A43" s="54">
        <v>38</v>
      </c>
      <c r="B43" s="49" t="s">
        <v>38</v>
      </c>
      <c r="C43" s="44" t="s">
        <v>39</v>
      </c>
      <c r="D43" s="49" t="s">
        <v>152</v>
      </c>
      <c r="E43" s="67" t="s">
        <v>153</v>
      </c>
      <c r="F43" s="47" t="s">
        <v>154</v>
      </c>
      <c r="G43" s="67" t="s">
        <v>155</v>
      </c>
      <c r="H43" s="42" t="s">
        <v>156</v>
      </c>
      <c r="I43" s="54" t="s">
        <v>293</v>
      </c>
      <c r="J43" s="49" t="s">
        <v>157</v>
      </c>
      <c r="K43" s="54">
        <v>0.4</v>
      </c>
      <c r="L43" s="48" t="s">
        <v>158</v>
      </c>
      <c r="M43" s="54">
        <v>2021</v>
      </c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</row>
    <row r="44" spans="1:28" s="62" customFormat="1" ht="89.25" x14ac:dyDescent="0.2">
      <c r="A44" s="54">
        <v>39</v>
      </c>
      <c r="B44" s="49" t="s">
        <v>38</v>
      </c>
      <c r="C44" s="44" t="s">
        <v>39</v>
      </c>
      <c r="D44" s="49" t="s">
        <v>152</v>
      </c>
      <c r="E44" s="67" t="s">
        <v>159</v>
      </c>
      <c r="F44" s="47" t="s">
        <v>160</v>
      </c>
      <c r="G44" s="67" t="s">
        <v>124</v>
      </c>
      <c r="H44" s="42" t="s">
        <v>156</v>
      </c>
      <c r="I44" s="54" t="s">
        <v>296</v>
      </c>
      <c r="J44" s="49" t="s">
        <v>161</v>
      </c>
      <c r="K44" s="54">
        <v>0.4</v>
      </c>
      <c r="L44" s="49">
        <v>15608109</v>
      </c>
      <c r="M44" s="54">
        <v>2021</v>
      </c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</row>
    <row r="45" spans="1:28" s="62" customFormat="1" ht="89.25" x14ac:dyDescent="0.2">
      <c r="A45" s="54">
        <v>40</v>
      </c>
      <c r="B45" s="49" t="s">
        <v>38</v>
      </c>
      <c r="C45" s="44" t="s">
        <v>39</v>
      </c>
      <c r="D45" s="49" t="s">
        <v>152</v>
      </c>
      <c r="E45" s="67" t="s">
        <v>159</v>
      </c>
      <c r="F45" s="47" t="s">
        <v>162</v>
      </c>
      <c r="G45" s="67" t="s">
        <v>124</v>
      </c>
      <c r="H45" s="42" t="s">
        <v>156</v>
      </c>
      <c r="I45" s="54" t="s">
        <v>296</v>
      </c>
      <c r="J45" s="49" t="s">
        <v>161</v>
      </c>
      <c r="K45" s="54">
        <v>0.4</v>
      </c>
      <c r="L45" s="49">
        <v>15610352</v>
      </c>
      <c r="M45" s="54">
        <v>2021</v>
      </c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</row>
    <row r="46" spans="1:28" s="62" customFormat="1" ht="89.25" x14ac:dyDescent="0.2">
      <c r="A46" s="54">
        <v>41</v>
      </c>
      <c r="B46" s="49" t="s">
        <v>38</v>
      </c>
      <c r="C46" s="44" t="s">
        <v>39</v>
      </c>
      <c r="D46" s="49" t="s">
        <v>152</v>
      </c>
      <c r="E46" s="43" t="s">
        <v>163</v>
      </c>
      <c r="F46" s="43" t="s">
        <v>164</v>
      </c>
      <c r="G46" s="56" t="s">
        <v>124</v>
      </c>
      <c r="H46" s="42" t="s">
        <v>156</v>
      </c>
      <c r="I46" s="54" t="s">
        <v>296</v>
      </c>
      <c r="J46" s="49" t="s">
        <v>165</v>
      </c>
      <c r="K46" s="54">
        <v>0.4</v>
      </c>
      <c r="L46" s="49">
        <v>12009033</v>
      </c>
      <c r="M46" s="54">
        <v>2021</v>
      </c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</row>
    <row r="47" spans="1:28" s="62" customFormat="1" ht="51" x14ac:dyDescent="0.2">
      <c r="A47" s="54">
        <v>42</v>
      </c>
      <c r="B47" s="49" t="s">
        <v>38</v>
      </c>
      <c r="C47" s="44" t="s">
        <v>39</v>
      </c>
      <c r="D47" s="49" t="s">
        <v>152</v>
      </c>
      <c r="E47" s="44" t="s">
        <v>153</v>
      </c>
      <c r="F47" s="43" t="s">
        <v>166</v>
      </c>
      <c r="G47" s="43" t="s">
        <v>167</v>
      </c>
      <c r="H47" s="42" t="s">
        <v>156</v>
      </c>
      <c r="I47" s="54" t="s">
        <v>296</v>
      </c>
      <c r="J47" s="49" t="s">
        <v>136</v>
      </c>
      <c r="K47" s="54">
        <v>0.4</v>
      </c>
      <c r="L47" s="49">
        <v>25468572</v>
      </c>
      <c r="M47" s="54">
        <v>2021</v>
      </c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</row>
    <row r="48" spans="1:28" s="62" customFormat="1" ht="63.75" x14ac:dyDescent="0.2">
      <c r="A48" s="54">
        <v>43</v>
      </c>
      <c r="B48" s="49" t="s">
        <v>38</v>
      </c>
      <c r="C48" s="44" t="s">
        <v>39</v>
      </c>
      <c r="D48" s="49" t="s">
        <v>152</v>
      </c>
      <c r="E48" s="43" t="s">
        <v>168</v>
      </c>
      <c r="F48" s="43" t="s">
        <v>169</v>
      </c>
      <c r="G48" s="43" t="s">
        <v>170</v>
      </c>
      <c r="H48" s="42" t="s">
        <v>156</v>
      </c>
      <c r="I48" s="54" t="s">
        <v>296</v>
      </c>
      <c r="J48" s="44" t="s">
        <v>171</v>
      </c>
      <c r="K48" s="54">
        <v>0.4</v>
      </c>
      <c r="L48" s="49">
        <v>22988456</v>
      </c>
      <c r="M48" s="54">
        <v>2021</v>
      </c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</row>
    <row r="49" spans="1:28" s="62" customFormat="1" ht="63.75" x14ac:dyDescent="0.2">
      <c r="A49" s="54">
        <v>44</v>
      </c>
      <c r="B49" s="49" t="s">
        <v>38</v>
      </c>
      <c r="C49" s="44" t="s">
        <v>39</v>
      </c>
      <c r="D49" s="49" t="s">
        <v>152</v>
      </c>
      <c r="E49" s="43" t="s">
        <v>168</v>
      </c>
      <c r="F49" s="43" t="s">
        <v>172</v>
      </c>
      <c r="G49" s="43" t="s">
        <v>172</v>
      </c>
      <c r="H49" s="42" t="s">
        <v>156</v>
      </c>
      <c r="I49" s="54" t="s">
        <v>293</v>
      </c>
      <c r="J49" s="49" t="s">
        <v>173</v>
      </c>
      <c r="K49" s="54">
        <v>0.4</v>
      </c>
      <c r="L49" s="49">
        <v>16836323</v>
      </c>
      <c r="M49" s="54">
        <v>2021</v>
      </c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1:28" s="62" customFormat="1" ht="89.25" x14ac:dyDescent="0.2">
      <c r="A50" s="54">
        <v>45</v>
      </c>
      <c r="B50" s="49" t="s">
        <v>38</v>
      </c>
      <c r="C50" s="44" t="s">
        <v>39</v>
      </c>
      <c r="D50" s="49" t="s">
        <v>152</v>
      </c>
      <c r="E50" s="43" t="s">
        <v>174</v>
      </c>
      <c r="F50" s="43" t="s">
        <v>175</v>
      </c>
      <c r="G50" s="43" t="s">
        <v>176</v>
      </c>
      <c r="H50" s="42" t="s">
        <v>156</v>
      </c>
      <c r="I50" s="54" t="s">
        <v>293</v>
      </c>
      <c r="J50" s="49" t="s">
        <v>140</v>
      </c>
      <c r="K50" s="54">
        <v>0.4</v>
      </c>
      <c r="L50" s="49">
        <v>3834220</v>
      </c>
      <c r="M50" s="54">
        <v>2021</v>
      </c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1:28" s="62" customFormat="1" ht="89.25" x14ac:dyDescent="0.2">
      <c r="A51" s="54">
        <v>46</v>
      </c>
      <c r="B51" s="49" t="s">
        <v>38</v>
      </c>
      <c r="C51" s="44" t="s">
        <v>39</v>
      </c>
      <c r="D51" s="49" t="s">
        <v>152</v>
      </c>
      <c r="E51" s="43" t="s">
        <v>177</v>
      </c>
      <c r="F51" s="43" t="s">
        <v>178</v>
      </c>
      <c r="G51" s="43" t="s">
        <v>176</v>
      </c>
      <c r="H51" s="42" t="s">
        <v>156</v>
      </c>
      <c r="I51" s="54" t="s">
        <v>293</v>
      </c>
      <c r="J51" s="49" t="s">
        <v>140</v>
      </c>
      <c r="K51" s="54">
        <v>0.4</v>
      </c>
      <c r="L51" s="49">
        <v>3817870</v>
      </c>
      <c r="M51" s="54">
        <v>2021</v>
      </c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1:28" s="62" customFormat="1" ht="63.75" x14ac:dyDescent="0.2">
      <c r="A52" s="54">
        <v>47</v>
      </c>
      <c r="B52" s="49" t="s">
        <v>38</v>
      </c>
      <c r="C52" s="44" t="s">
        <v>39</v>
      </c>
      <c r="D52" s="49" t="s">
        <v>45</v>
      </c>
      <c r="E52" s="43" t="s">
        <v>179</v>
      </c>
      <c r="F52" s="43" t="s">
        <v>180</v>
      </c>
      <c r="G52" s="43" t="s">
        <v>181</v>
      </c>
      <c r="H52" s="42" t="s">
        <v>49</v>
      </c>
      <c r="I52" s="54" t="s">
        <v>296</v>
      </c>
      <c r="J52" s="49" t="s">
        <v>182</v>
      </c>
      <c r="K52" s="54">
        <v>0.4</v>
      </c>
      <c r="L52" s="48" t="s">
        <v>183</v>
      </c>
      <c r="M52" s="54">
        <v>2021</v>
      </c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1:28" s="62" customFormat="1" ht="63.75" x14ac:dyDescent="0.2">
      <c r="A53" s="54">
        <v>48</v>
      </c>
      <c r="B53" s="49" t="s">
        <v>38</v>
      </c>
      <c r="C53" s="44" t="s">
        <v>39</v>
      </c>
      <c r="D53" s="49" t="s">
        <v>45</v>
      </c>
      <c r="E53" s="43" t="s">
        <v>179</v>
      </c>
      <c r="F53" s="43" t="s">
        <v>184</v>
      </c>
      <c r="G53" s="43" t="s">
        <v>181</v>
      </c>
      <c r="H53" s="42" t="s">
        <v>49</v>
      </c>
      <c r="I53" s="54" t="s">
        <v>296</v>
      </c>
      <c r="J53" s="49" t="s">
        <v>182</v>
      </c>
      <c r="K53" s="54">
        <v>0.4</v>
      </c>
      <c r="L53" s="48" t="s">
        <v>185</v>
      </c>
      <c r="M53" s="54">
        <v>2021</v>
      </c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1:28" s="62" customFormat="1" ht="89.25" x14ac:dyDescent="0.2">
      <c r="A54" s="54">
        <v>49</v>
      </c>
      <c r="B54" s="49" t="s">
        <v>38</v>
      </c>
      <c r="C54" s="44" t="s">
        <v>39</v>
      </c>
      <c r="D54" s="49" t="s">
        <v>45</v>
      </c>
      <c r="E54" s="43" t="s">
        <v>186</v>
      </c>
      <c r="F54" s="43" t="s">
        <v>187</v>
      </c>
      <c r="G54" s="43" t="s">
        <v>188</v>
      </c>
      <c r="H54" s="42" t="s">
        <v>49</v>
      </c>
      <c r="I54" s="54" t="s">
        <v>296</v>
      </c>
      <c r="J54" s="49" t="s">
        <v>189</v>
      </c>
      <c r="K54" s="54">
        <v>0.4</v>
      </c>
      <c r="L54" s="45">
        <v>27016832</v>
      </c>
      <c r="M54" s="54">
        <v>2021</v>
      </c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1:28" s="62" customFormat="1" ht="76.5" x14ac:dyDescent="0.2">
      <c r="A55" s="54">
        <v>50</v>
      </c>
      <c r="B55" s="49" t="s">
        <v>38</v>
      </c>
      <c r="C55" s="44" t="s">
        <v>39</v>
      </c>
      <c r="D55" s="49" t="s">
        <v>45</v>
      </c>
      <c r="E55" s="43" t="s">
        <v>190</v>
      </c>
      <c r="F55" s="43" t="s">
        <v>191</v>
      </c>
      <c r="G55" s="43" t="s">
        <v>192</v>
      </c>
      <c r="H55" s="42" t="s">
        <v>49</v>
      </c>
      <c r="I55" s="54" t="s">
        <v>293</v>
      </c>
      <c r="J55" s="49" t="s">
        <v>193</v>
      </c>
      <c r="K55" s="54">
        <v>0.4</v>
      </c>
      <c r="L55" s="45">
        <v>3329360</v>
      </c>
      <c r="M55" s="54">
        <v>2021</v>
      </c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1:28" s="62" customFormat="1" ht="63.75" x14ac:dyDescent="0.2">
      <c r="A56" s="54">
        <v>51</v>
      </c>
      <c r="B56" s="49" t="s">
        <v>38</v>
      </c>
      <c r="C56" s="44" t="s">
        <v>39</v>
      </c>
      <c r="D56" s="49" t="s">
        <v>45</v>
      </c>
      <c r="E56" s="43" t="s">
        <v>194</v>
      </c>
      <c r="F56" s="43" t="s">
        <v>195</v>
      </c>
      <c r="G56" s="43" t="s">
        <v>196</v>
      </c>
      <c r="H56" s="42" t="s">
        <v>49</v>
      </c>
      <c r="I56" s="54" t="s">
        <v>293</v>
      </c>
      <c r="J56" s="49" t="s">
        <v>115</v>
      </c>
      <c r="K56" s="54">
        <v>0.4</v>
      </c>
      <c r="L56" s="46" t="s">
        <v>197</v>
      </c>
      <c r="M56" s="54">
        <v>2021</v>
      </c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</row>
    <row r="57" spans="1:28" s="62" customFormat="1" ht="63.75" x14ac:dyDescent="0.2">
      <c r="A57" s="54">
        <v>52</v>
      </c>
      <c r="B57" s="49" t="s">
        <v>38</v>
      </c>
      <c r="C57" s="44" t="s">
        <v>39</v>
      </c>
      <c r="D57" s="49" t="s">
        <v>45</v>
      </c>
      <c r="E57" s="43" t="s">
        <v>194</v>
      </c>
      <c r="F57" s="43" t="s">
        <v>198</v>
      </c>
      <c r="G57" s="43" t="s">
        <v>196</v>
      </c>
      <c r="H57" s="42" t="s">
        <v>49</v>
      </c>
      <c r="I57" s="54" t="s">
        <v>293</v>
      </c>
      <c r="J57" s="49" t="s">
        <v>115</v>
      </c>
      <c r="K57" s="54">
        <v>0.4</v>
      </c>
      <c r="L57" s="46" t="s">
        <v>199</v>
      </c>
      <c r="M57" s="54">
        <v>2021</v>
      </c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1:28" s="62" customFormat="1" ht="63.75" x14ac:dyDescent="0.2">
      <c r="A58" s="54">
        <v>53</v>
      </c>
      <c r="B58" s="49" t="s">
        <v>38</v>
      </c>
      <c r="C58" s="44" t="s">
        <v>39</v>
      </c>
      <c r="D58" s="49" t="s">
        <v>45</v>
      </c>
      <c r="E58" s="67" t="s">
        <v>194</v>
      </c>
      <c r="F58" s="47" t="s">
        <v>200</v>
      </c>
      <c r="G58" s="67" t="s">
        <v>201</v>
      </c>
      <c r="H58" s="42" t="s">
        <v>49</v>
      </c>
      <c r="I58" s="54" t="s">
        <v>293</v>
      </c>
      <c r="J58" s="49" t="s">
        <v>115</v>
      </c>
      <c r="K58" s="54">
        <v>0.4</v>
      </c>
      <c r="L58" s="46" t="s">
        <v>202</v>
      </c>
      <c r="M58" s="54">
        <v>2021</v>
      </c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1:28" s="62" customFormat="1" ht="63.75" x14ac:dyDescent="0.2">
      <c r="A59" s="54">
        <v>54</v>
      </c>
      <c r="B59" s="49" t="s">
        <v>38</v>
      </c>
      <c r="C59" s="44" t="s">
        <v>39</v>
      </c>
      <c r="D59" s="49" t="s">
        <v>45</v>
      </c>
      <c r="E59" s="67" t="s">
        <v>194</v>
      </c>
      <c r="F59" s="47" t="s">
        <v>203</v>
      </c>
      <c r="G59" s="67" t="s">
        <v>201</v>
      </c>
      <c r="H59" s="42" t="s">
        <v>49</v>
      </c>
      <c r="I59" s="54" t="s">
        <v>293</v>
      </c>
      <c r="J59" s="49" t="s">
        <v>115</v>
      </c>
      <c r="K59" s="54">
        <v>0.4</v>
      </c>
      <c r="L59" s="46" t="s">
        <v>204</v>
      </c>
      <c r="M59" s="54">
        <v>2021</v>
      </c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1:28" s="62" customFormat="1" ht="51" x14ac:dyDescent="0.2">
      <c r="A60" s="54">
        <v>55</v>
      </c>
      <c r="B60" s="49" t="s">
        <v>38</v>
      </c>
      <c r="C60" s="44" t="s">
        <v>39</v>
      </c>
      <c r="D60" s="49" t="s">
        <v>45</v>
      </c>
      <c r="E60" s="67" t="s">
        <v>205</v>
      </c>
      <c r="F60" s="47" t="s">
        <v>206</v>
      </c>
      <c r="G60" s="67" t="s">
        <v>207</v>
      </c>
      <c r="H60" s="42" t="s">
        <v>49</v>
      </c>
      <c r="I60" s="54" t="s">
        <v>296</v>
      </c>
      <c r="J60" s="49" t="s">
        <v>208</v>
      </c>
      <c r="K60" s="54">
        <v>0.4</v>
      </c>
      <c r="L60" s="46" t="s">
        <v>209</v>
      </c>
      <c r="M60" s="54">
        <v>2021</v>
      </c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1:28" s="62" customFormat="1" ht="51" x14ac:dyDescent="0.2">
      <c r="A61" s="54">
        <v>56</v>
      </c>
      <c r="B61" s="49" t="s">
        <v>38</v>
      </c>
      <c r="C61" s="44" t="s">
        <v>39</v>
      </c>
      <c r="D61" s="49" t="s">
        <v>45</v>
      </c>
      <c r="E61" s="43" t="s">
        <v>210</v>
      </c>
      <c r="F61" s="43" t="s">
        <v>211</v>
      </c>
      <c r="G61" s="43" t="s">
        <v>212</v>
      </c>
      <c r="H61" s="42" t="s">
        <v>49</v>
      </c>
      <c r="I61" s="54" t="s">
        <v>296</v>
      </c>
      <c r="J61" s="49" t="s">
        <v>208</v>
      </c>
      <c r="K61" s="54">
        <v>0.4</v>
      </c>
      <c r="L61" s="46" t="s">
        <v>213</v>
      </c>
      <c r="M61" s="54">
        <v>2021</v>
      </c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1:28" s="62" customFormat="1" ht="76.5" x14ac:dyDescent="0.2">
      <c r="A62" s="54">
        <v>57</v>
      </c>
      <c r="B62" s="49" t="s">
        <v>38</v>
      </c>
      <c r="C62" s="44" t="s">
        <v>39</v>
      </c>
      <c r="D62" s="49" t="s">
        <v>45</v>
      </c>
      <c r="E62" s="43" t="s">
        <v>214</v>
      </c>
      <c r="F62" s="43" t="s">
        <v>215</v>
      </c>
      <c r="G62" s="43" t="s">
        <v>124</v>
      </c>
      <c r="H62" s="42" t="s">
        <v>49</v>
      </c>
      <c r="I62" s="54" t="s">
        <v>296</v>
      </c>
      <c r="J62" s="49" t="s">
        <v>216</v>
      </c>
      <c r="K62" s="54">
        <v>0.4</v>
      </c>
      <c r="L62" s="48" t="s">
        <v>217</v>
      </c>
      <c r="M62" s="54">
        <v>2021</v>
      </c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1:28" s="62" customFormat="1" ht="38.25" x14ac:dyDescent="0.2">
      <c r="A63" s="54">
        <v>58</v>
      </c>
      <c r="B63" s="49" t="s">
        <v>38</v>
      </c>
      <c r="C63" s="44" t="s">
        <v>39</v>
      </c>
      <c r="D63" s="49" t="s">
        <v>45</v>
      </c>
      <c r="E63" s="43" t="s">
        <v>218</v>
      </c>
      <c r="F63" s="43" t="s">
        <v>219</v>
      </c>
      <c r="G63" s="43" t="s">
        <v>220</v>
      </c>
      <c r="H63" s="42" t="s">
        <v>49</v>
      </c>
      <c r="I63" s="54" t="s">
        <v>296</v>
      </c>
      <c r="J63" s="49" t="s">
        <v>221</v>
      </c>
      <c r="K63" s="54">
        <v>0.4</v>
      </c>
      <c r="L63" s="46">
        <v>802180744</v>
      </c>
      <c r="M63" s="54">
        <v>2021</v>
      </c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1:28" s="62" customFormat="1" ht="51" x14ac:dyDescent="0.2">
      <c r="A64" s="54">
        <v>59</v>
      </c>
      <c r="B64" s="49" t="s">
        <v>38</v>
      </c>
      <c r="C64" s="44" t="s">
        <v>39</v>
      </c>
      <c r="D64" s="49" t="s">
        <v>45</v>
      </c>
      <c r="E64" s="43" t="s">
        <v>222</v>
      </c>
      <c r="F64" s="43" t="s">
        <v>223</v>
      </c>
      <c r="G64" s="43" t="s">
        <v>143</v>
      </c>
      <c r="H64" s="42" t="s">
        <v>49</v>
      </c>
      <c r="I64" s="54" t="s">
        <v>293</v>
      </c>
      <c r="J64" s="44" t="s">
        <v>224</v>
      </c>
      <c r="K64" s="54">
        <v>0.4</v>
      </c>
      <c r="L64" s="46">
        <v>9909239</v>
      </c>
      <c r="M64" s="54">
        <v>2021</v>
      </c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1:28" s="62" customFormat="1" ht="38.25" x14ac:dyDescent="0.2">
      <c r="A65" s="54">
        <v>60</v>
      </c>
      <c r="B65" s="49" t="s">
        <v>38</v>
      </c>
      <c r="C65" s="44" t="s">
        <v>39</v>
      </c>
      <c r="D65" s="49" t="s">
        <v>45</v>
      </c>
      <c r="E65" s="67" t="s">
        <v>225</v>
      </c>
      <c r="F65" s="47" t="s">
        <v>226</v>
      </c>
      <c r="G65" s="67" t="s">
        <v>227</v>
      </c>
      <c r="H65" s="42" t="s">
        <v>49</v>
      </c>
      <c r="I65" s="54" t="s">
        <v>296</v>
      </c>
      <c r="J65" s="44" t="s">
        <v>228</v>
      </c>
      <c r="K65" s="54">
        <v>0.4</v>
      </c>
      <c r="L65" s="46">
        <v>803160549</v>
      </c>
      <c r="M65" s="54">
        <v>2021</v>
      </c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</row>
    <row r="66" spans="1:28" s="62" customFormat="1" ht="63.75" x14ac:dyDescent="0.2">
      <c r="A66" s="54">
        <v>61</v>
      </c>
      <c r="B66" s="49" t="s">
        <v>38</v>
      </c>
      <c r="C66" s="44" t="s">
        <v>39</v>
      </c>
      <c r="D66" s="49" t="s">
        <v>45</v>
      </c>
      <c r="E66" s="67" t="s">
        <v>229</v>
      </c>
      <c r="F66" s="47" t="s">
        <v>230</v>
      </c>
      <c r="G66" s="67" t="s">
        <v>231</v>
      </c>
      <c r="H66" s="42" t="s">
        <v>49</v>
      </c>
      <c r="I66" s="54" t="s">
        <v>296</v>
      </c>
      <c r="J66" s="45" t="s">
        <v>232</v>
      </c>
      <c r="K66" s="54">
        <v>0.4</v>
      </c>
      <c r="L66" s="46">
        <v>628483</v>
      </c>
      <c r="M66" s="54">
        <v>2021</v>
      </c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1:28" s="62" customFormat="1" ht="51" x14ac:dyDescent="0.2">
      <c r="A67" s="54">
        <v>62</v>
      </c>
      <c r="B67" s="49" t="s">
        <v>38</v>
      </c>
      <c r="C67" s="44" t="s">
        <v>39</v>
      </c>
      <c r="D67" s="49" t="s">
        <v>45</v>
      </c>
      <c r="E67" s="67" t="s">
        <v>233</v>
      </c>
      <c r="F67" s="47" t="s">
        <v>234</v>
      </c>
      <c r="G67" s="67" t="s">
        <v>99</v>
      </c>
      <c r="H67" s="42" t="s">
        <v>49</v>
      </c>
      <c r="I67" s="54" t="s">
        <v>293</v>
      </c>
      <c r="J67" s="49" t="s">
        <v>100</v>
      </c>
      <c r="K67" s="54">
        <v>0.4</v>
      </c>
      <c r="L67" s="46">
        <v>14750251</v>
      </c>
      <c r="M67" s="54">
        <v>2021</v>
      </c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</row>
    <row r="68" spans="1:28" s="62" customFormat="1" ht="38.25" x14ac:dyDescent="0.2">
      <c r="A68" s="54">
        <v>63</v>
      </c>
      <c r="B68" s="49" t="s">
        <v>38</v>
      </c>
      <c r="C68" s="44" t="s">
        <v>39</v>
      </c>
      <c r="D68" s="49" t="s">
        <v>45</v>
      </c>
      <c r="E68" s="67" t="s">
        <v>235</v>
      </c>
      <c r="F68" s="47" t="s">
        <v>236</v>
      </c>
      <c r="G68" s="67" t="s">
        <v>237</v>
      </c>
      <c r="H68" s="42" t="s">
        <v>49</v>
      </c>
      <c r="I68" s="54" t="s">
        <v>296</v>
      </c>
      <c r="J68" s="49" t="s">
        <v>238</v>
      </c>
      <c r="K68" s="54">
        <v>0.4</v>
      </c>
      <c r="L68" s="46">
        <v>812093423</v>
      </c>
      <c r="M68" s="54">
        <v>2021</v>
      </c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1:28" s="62" customFormat="1" ht="63.75" x14ac:dyDescent="0.2">
      <c r="A69" s="54">
        <v>64</v>
      </c>
      <c r="B69" s="49" t="s">
        <v>38</v>
      </c>
      <c r="C69" s="44" t="s">
        <v>39</v>
      </c>
      <c r="D69" s="49" t="s">
        <v>45</v>
      </c>
      <c r="E69" s="43" t="s">
        <v>239</v>
      </c>
      <c r="F69" s="43" t="s">
        <v>240</v>
      </c>
      <c r="G69" s="56" t="s">
        <v>241</v>
      </c>
      <c r="H69" s="42" t="s">
        <v>49</v>
      </c>
      <c r="I69" s="54" t="s">
        <v>293</v>
      </c>
      <c r="J69" s="49" t="s">
        <v>242</v>
      </c>
      <c r="K69" s="54">
        <v>0.4</v>
      </c>
      <c r="L69" s="46" t="s">
        <v>243</v>
      </c>
      <c r="M69" s="54">
        <v>2021</v>
      </c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</row>
    <row r="70" spans="1:28" s="62" customFormat="1" ht="63.75" x14ac:dyDescent="0.2">
      <c r="A70" s="54">
        <v>65</v>
      </c>
      <c r="B70" s="49" t="s">
        <v>38</v>
      </c>
      <c r="C70" s="44" t="s">
        <v>39</v>
      </c>
      <c r="D70" s="49" t="s">
        <v>45</v>
      </c>
      <c r="E70" s="43" t="s">
        <v>244</v>
      </c>
      <c r="F70" s="43" t="s">
        <v>245</v>
      </c>
      <c r="G70" s="43" t="s">
        <v>246</v>
      </c>
      <c r="H70" s="42" t="s">
        <v>49</v>
      </c>
      <c r="I70" s="54" t="s">
        <v>293</v>
      </c>
      <c r="J70" s="49" t="s">
        <v>247</v>
      </c>
      <c r="K70" s="54">
        <v>0.4</v>
      </c>
      <c r="L70" s="46" t="s">
        <v>248</v>
      </c>
      <c r="M70" s="54">
        <v>2021</v>
      </c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1:28" s="62" customFormat="1" ht="63.75" x14ac:dyDescent="0.2">
      <c r="A71" s="54">
        <v>66</v>
      </c>
      <c r="B71" s="49" t="s">
        <v>38</v>
      </c>
      <c r="C71" s="44" t="s">
        <v>39</v>
      </c>
      <c r="D71" s="49" t="s">
        <v>45</v>
      </c>
      <c r="E71" s="43" t="s">
        <v>249</v>
      </c>
      <c r="F71" s="43" t="s">
        <v>250</v>
      </c>
      <c r="G71" s="43" t="s">
        <v>124</v>
      </c>
      <c r="H71" s="42" t="s">
        <v>49</v>
      </c>
      <c r="I71" s="54" t="s">
        <v>293</v>
      </c>
      <c r="J71" s="49" t="s">
        <v>251</v>
      </c>
      <c r="K71" s="54">
        <v>0.4</v>
      </c>
      <c r="L71" s="46" t="s">
        <v>252</v>
      </c>
      <c r="M71" s="54">
        <v>2021</v>
      </c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</row>
    <row r="72" spans="1:28" s="62" customFormat="1" ht="63.75" x14ac:dyDescent="0.2">
      <c r="A72" s="54">
        <v>67</v>
      </c>
      <c r="B72" s="49" t="s">
        <v>38</v>
      </c>
      <c r="C72" s="44" t="s">
        <v>39</v>
      </c>
      <c r="D72" s="49" t="s">
        <v>45</v>
      </c>
      <c r="E72" s="43" t="s">
        <v>249</v>
      </c>
      <c r="F72" s="43" t="s">
        <v>250</v>
      </c>
      <c r="G72" s="43" t="s">
        <v>124</v>
      </c>
      <c r="H72" s="42" t="s">
        <v>49</v>
      </c>
      <c r="I72" s="54" t="s">
        <v>293</v>
      </c>
      <c r="J72" s="49" t="s">
        <v>251</v>
      </c>
      <c r="K72" s="54">
        <v>0.4</v>
      </c>
      <c r="L72" s="46" t="s">
        <v>252</v>
      </c>
      <c r="M72" s="54">
        <v>2021</v>
      </c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</row>
    <row r="73" spans="1:28" s="62" customFormat="1" ht="89.25" x14ac:dyDescent="0.2">
      <c r="A73" s="54">
        <v>68</v>
      </c>
      <c r="B73" s="49" t="s">
        <v>38</v>
      </c>
      <c r="C73" s="44" t="s">
        <v>39</v>
      </c>
      <c r="D73" s="49" t="s">
        <v>45</v>
      </c>
      <c r="E73" s="43" t="s">
        <v>253</v>
      </c>
      <c r="F73" s="43" t="s">
        <v>254</v>
      </c>
      <c r="G73" s="43" t="s">
        <v>255</v>
      </c>
      <c r="H73" s="42" t="s">
        <v>49</v>
      </c>
      <c r="I73" s="54" t="s">
        <v>293</v>
      </c>
      <c r="J73" s="49" t="s">
        <v>251</v>
      </c>
      <c r="K73" s="54">
        <v>0.4</v>
      </c>
      <c r="L73" s="48" t="s">
        <v>256</v>
      </c>
      <c r="M73" s="54">
        <v>2021</v>
      </c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</row>
    <row r="74" spans="1:28" s="62" customFormat="1" ht="63.75" x14ac:dyDescent="0.2">
      <c r="A74" s="54">
        <v>69</v>
      </c>
      <c r="B74" s="49" t="s">
        <v>38</v>
      </c>
      <c r="C74" s="44" t="s">
        <v>39</v>
      </c>
      <c r="D74" s="49" t="s">
        <v>152</v>
      </c>
      <c r="E74" s="43" t="s">
        <v>257</v>
      </c>
      <c r="F74" s="43" t="s">
        <v>258</v>
      </c>
      <c r="G74" s="43" t="s">
        <v>259</v>
      </c>
      <c r="H74" s="42" t="s">
        <v>156</v>
      </c>
      <c r="I74" s="54" t="s">
        <v>293</v>
      </c>
      <c r="J74" s="49" t="s">
        <v>260</v>
      </c>
      <c r="K74" s="54">
        <v>0.4</v>
      </c>
      <c r="L74" s="46" t="s">
        <v>261</v>
      </c>
      <c r="M74" s="54">
        <v>2021</v>
      </c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</row>
    <row r="75" spans="1:28" s="62" customFormat="1" ht="51" x14ac:dyDescent="0.2">
      <c r="A75" s="54">
        <v>70</v>
      </c>
      <c r="B75" s="49" t="s">
        <v>38</v>
      </c>
      <c r="C75" s="44" t="s">
        <v>39</v>
      </c>
      <c r="D75" s="49" t="s">
        <v>152</v>
      </c>
      <c r="E75" s="43" t="s">
        <v>262</v>
      </c>
      <c r="F75" s="43" t="s">
        <v>263</v>
      </c>
      <c r="G75" s="43" t="s">
        <v>264</v>
      </c>
      <c r="H75" s="42" t="s">
        <v>156</v>
      </c>
      <c r="I75" s="54" t="s">
        <v>293</v>
      </c>
      <c r="J75" s="49" t="s">
        <v>265</v>
      </c>
      <c r="K75" s="54">
        <v>0.4</v>
      </c>
      <c r="L75" s="45">
        <v>3396151</v>
      </c>
      <c r="M75" s="54">
        <v>2021</v>
      </c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</row>
    <row r="76" spans="1:28" s="62" customFormat="1" ht="63.75" x14ac:dyDescent="0.2">
      <c r="A76" s="54">
        <v>71</v>
      </c>
      <c r="B76" s="49" t="s">
        <v>38</v>
      </c>
      <c r="C76" s="44" t="s">
        <v>39</v>
      </c>
      <c r="D76" s="49" t="s">
        <v>152</v>
      </c>
      <c r="E76" s="43" t="s">
        <v>266</v>
      </c>
      <c r="F76" s="43" t="s">
        <v>267</v>
      </c>
      <c r="G76" s="43" t="s">
        <v>268</v>
      </c>
      <c r="H76" s="42" t="s">
        <v>156</v>
      </c>
      <c r="I76" s="54" t="s">
        <v>296</v>
      </c>
      <c r="J76" s="49" t="s">
        <v>269</v>
      </c>
      <c r="K76" s="54">
        <v>0.4</v>
      </c>
      <c r="L76" s="48" t="s">
        <v>270</v>
      </c>
      <c r="M76" s="54">
        <v>2021</v>
      </c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1:28" s="62" customFormat="1" ht="63.75" x14ac:dyDescent="0.2">
      <c r="A77" s="54">
        <v>72</v>
      </c>
      <c r="B77" s="49" t="s">
        <v>38</v>
      </c>
      <c r="C77" s="44" t="s">
        <v>39</v>
      </c>
      <c r="D77" s="49" t="s">
        <v>45</v>
      </c>
      <c r="E77" s="43" t="s">
        <v>271</v>
      </c>
      <c r="F77" s="43" t="s">
        <v>272</v>
      </c>
      <c r="G77" s="43" t="s">
        <v>272</v>
      </c>
      <c r="H77" s="42" t="s">
        <v>49</v>
      </c>
      <c r="I77" s="54" t="s">
        <v>296</v>
      </c>
      <c r="J77" s="49" t="s">
        <v>273</v>
      </c>
      <c r="K77" s="54">
        <v>0.4</v>
      </c>
      <c r="L77" s="48" t="s">
        <v>274</v>
      </c>
      <c r="M77" s="54">
        <v>2021</v>
      </c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</row>
    <row r="78" spans="1:28" s="62" customFormat="1" ht="63.75" x14ac:dyDescent="0.2">
      <c r="A78" s="54">
        <v>73</v>
      </c>
      <c r="B78" s="49" t="s">
        <v>38</v>
      </c>
      <c r="C78" s="44" t="s">
        <v>39</v>
      </c>
      <c r="D78" s="49" t="s">
        <v>152</v>
      </c>
      <c r="E78" s="43" t="s">
        <v>275</v>
      </c>
      <c r="F78" s="43" t="s">
        <v>276</v>
      </c>
      <c r="G78" s="43" t="s">
        <v>277</v>
      </c>
      <c r="H78" s="42" t="s">
        <v>156</v>
      </c>
      <c r="I78" s="54" t="s">
        <v>296</v>
      </c>
      <c r="J78" s="49" t="s">
        <v>278</v>
      </c>
      <c r="K78" s="54">
        <v>0.4</v>
      </c>
      <c r="L78" s="45">
        <v>704111355</v>
      </c>
      <c r="M78" s="54">
        <v>2021</v>
      </c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</row>
    <row r="79" spans="1:28" s="62" customFormat="1" ht="63.75" x14ac:dyDescent="0.2">
      <c r="A79" s="54">
        <v>74</v>
      </c>
      <c r="B79" s="49" t="s">
        <v>38</v>
      </c>
      <c r="C79" s="44" t="s">
        <v>39</v>
      </c>
      <c r="D79" s="49" t="s">
        <v>152</v>
      </c>
      <c r="E79" s="43" t="s">
        <v>275</v>
      </c>
      <c r="F79" s="43" t="s">
        <v>276</v>
      </c>
      <c r="G79" s="43" t="s">
        <v>277</v>
      </c>
      <c r="H79" s="42" t="s">
        <v>156</v>
      </c>
      <c r="I79" s="54" t="s">
        <v>296</v>
      </c>
      <c r="J79" s="49" t="s">
        <v>278</v>
      </c>
      <c r="K79" s="54">
        <v>0.4</v>
      </c>
      <c r="L79" s="45">
        <v>704111345</v>
      </c>
      <c r="M79" s="54">
        <v>2021</v>
      </c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</row>
    <row r="80" spans="1:28" s="62" customFormat="1" ht="63.75" x14ac:dyDescent="0.2">
      <c r="A80" s="54">
        <v>75</v>
      </c>
      <c r="B80" s="49" t="s">
        <v>38</v>
      </c>
      <c r="C80" s="44" t="s">
        <v>39</v>
      </c>
      <c r="D80" s="49" t="s">
        <v>152</v>
      </c>
      <c r="E80" s="43" t="s">
        <v>275</v>
      </c>
      <c r="F80" s="43" t="s">
        <v>276</v>
      </c>
      <c r="G80" s="43" t="s">
        <v>277</v>
      </c>
      <c r="H80" s="42" t="s">
        <v>156</v>
      </c>
      <c r="I80" s="54" t="s">
        <v>296</v>
      </c>
      <c r="J80" s="49" t="s">
        <v>278</v>
      </c>
      <c r="K80" s="54">
        <v>0.4</v>
      </c>
      <c r="L80" s="45">
        <v>704111343</v>
      </c>
      <c r="M80" s="54">
        <v>2021</v>
      </c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</row>
    <row r="81" spans="1:28" s="62" customFormat="1" ht="63.75" x14ac:dyDescent="0.2">
      <c r="A81" s="54">
        <v>76</v>
      </c>
      <c r="B81" s="49" t="s">
        <v>38</v>
      </c>
      <c r="C81" s="44" t="s">
        <v>39</v>
      </c>
      <c r="D81" s="49" t="s">
        <v>152</v>
      </c>
      <c r="E81" s="43" t="s">
        <v>275</v>
      </c>
      <c r="F81" s="43" t="s">
        <v>276</v>
      </c>
      <c r="G81" s="43" t="s">
        <v>277</v>
      </c>
      <c r="H81" s="42" t="s">
        <v>156</v>
      </c>
      <c r="I81" s="54" t="s">
        <v>293</v>
      </c>
      <c r="J81" s="49" t="s">
        <v>279</v>
      </c>
      <c r="K81" s="54">
        <v>0.4</v>
      </c>
      <c r="L81" s="45">
        <v>28340727</v>
      </c>
      <c r="M81" s="54">
        <v>2021</v>
      </c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</row>
    <row r="82" spans="1:28" s="62" customFormat="1" ht="63.75" x14ac:dyDescent="0.2">
      <c r="A82" s="54">
        <v>77</v>
      </c>
      <c r="B82" s="49" t="s">
        <v>38</v>
      </c>
      <c r="C82" s="44" t="s">
        <v>39</v>
      </c>
      <c r="D82" s="49" t="s">
        <v>152</v>
      </c>
      <c r="E82" s="43" t="s">
        <v>275</v>
      </c>
      <c r="F82" s="43" t="s">
        <v>276</v>
      </c>
      <c r="G82" s="43" t="s">
        <v>277</v>
      </c>
      <c r="H82" s="42" t="s">
        <v>156</v>
      </c>
      <c r="I82" s="54" t="s">
        <v>296</v>
      </c>
      <c r="J82" s="49" t="s">
        <v>278</v>
      </c>
      <c r="K82" s="54">
        <v>0.4</v>
      </c>
      <c r="L82" s="45">
        <v>704111644</v>
      </c>
      <c r="M82" s="54">
        <v>2021</v>
      </c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</row>
    <row r="83" spans="1:28" s="62" customFormat="1" ht="63.75" x14ac:dyDescent="0.2">
      <c r="A83" s="54">
        <v>78</v>
      </c>
      <c r="B83" s="49" t="s">
        <v>38</v>
      </c>
      <c r="C83" s="44" t="s">
        <v>39</v>
      </c>
      <c r="D83" s="49" t="s">
        <v>152</v>
      </c>
      <c r="E83" s="43" t="s">
        <v>275</v>
      </c>
      <c r="F83" s="43" t="s">
        <v>276</v>
      </c>
      <c r="G83" s="43" t="s">
        <v>277</v>
      </c>
      <c r="H83" s="42" t="s">
        <v>156</v>
      </c>
      <c r="I83" s="54" t="s">
        <v>296</v>
      </c>
      <c r="J83" s="49" t="s">
        <v>278</v>
      </c>
      <c r="K83" s="54">
        <v>0.4</v>
      </c>
      <c r="L83" s="45">
        <v>704111741</v>
      </c>
      <c r="M83" s="54">
        <v>2021</v>
      </c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</row>
    <row r="84" spans="1:28" s="62" customFormat="1" ht="63.75" x14ac:dyDescent="0.2">
      <c r="A84" s="54">
        <v>79</v>
      </c>
      <c r="B84" s="49" t="s">
        <v>38</v>
      </c>
      <c r="C84" s="44" t="s">
        <v>39</v>
      </c>
      <c r="D84" s="49" t="s">
        <v>152</v>
      </c>
      <c r="E84" s="43" t="s">
        <v>275</v>
      </c>
      <c r="F84" s="43" t="s">
        <v>276</v>
      </c>
      <c r="G84" s="43" t="s">
        <v>277</v>
      </c>
      <c r="H84" s="42" t="s">
        <v>156</v>
      </c>
      <c r="I84" s="54" t="s">
        <v>296</v>
      </c>
      <c r="J84" s="49" t="s">
        <v>278</v>
      </c>
      <c r="K84" s="54">
        <v>0.4</v>
      </c>
      <c r="L84" s="45">
        <v>24421472</v>
      </c>
      <c r="M84" s="54">
        <v>2021</v>
      </c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</row>
    <row r="85" spans="1:28" s="62" customFormat="1" ht="63.75" x14ac:dyDescent="0.2">
      <c r="A85" s="54">
        <v>80</v>
      </c>
      <c r="B85" s="49" t="s">
        <v>38</v>
      </c>
      <c r="C85" s="44" t="s">
        <v>39</v>
      </c>
      <c r="D85" s="49" t="s">
        <v>152</v>
      </c>
      <c r="E85" s="43" t="s">
        <v>275</v>
      </c>
      <c r="F85" s="43" t="s">
        <v>276</v>
      </c>
      <c r="G85" s="43" t="s">
        <v>277</v>
      </c>
      <c r="H85" s="42" t="s">
        <v>156</v>
      </c>
      <c r="I85" s="54" t="s">
        <v>296</v>
      </c>
      <c r="J85" s="49" t="s">
        <v>278</v>
      </c>
      <c r="K85" s="54">
        <v>0.4</v>
      </c>
      <c r="L85" s="45">
        <v>7041113718</v>
      </c>
      <c r="M85" s="54">
        <v>2021</v>
      </c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</row>
    <row r="86" spans="1:28" s="62" customFormat="1" ht="63.75" x14ac:dyDescent="0.2">
      <c r="A86" s="54">
        <v>81</v>
      </c>
      <c r="B86" s="49" t="s">
        <v>38</v>
      </c>
      <c r="C86" s="44" t="s">
        <v>39</v>
      </c>
      <c r="D86" s="49" t="s">
        <v>152</v>
      </c>
      <c r="E86" s="43" t="s">
        <v>275</v>
      </c>
      <c r="F86" s="43" t="s">
        <v>276</v>
      </c>
      <c r="G86" s="43" t="s">
        <v>277</v>
      </c>
      <c r="H86" s="42" t="s">
        <v>156</v>
      </c>
      <c r="I86" s="54" t="s">
        <v>296</v>
      </c>
      <c r="J86" s="49" t="s">
        <v>278</v>
      </c>
      <c r="K86" s="54">
        <v>0.4</v>
      </c>
      <c r="L86" s="45">
        <v>707110567</v>
      </c>
      <c r="M86" s="54">
        <v>2021</v>
      </c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</row>
    <row r="87" spans="1:28" s="62" customFormat="1" ht="63.75" x14ac:dyDescent="0.2">
      <c r="A87" s="54">
        <v>82</v>
      </c>
      <c r="B87" s="49" t="s">
        <v>38</v>
      </c>
      <c r="C87" s="44" t="s">
        <v>39</v>
      </c>
      <c r="D87" s="49" t="s">
        <v>152</v>
      </c>
      <c r="E87" s="43" t="s">
        <v>275</v>
      </c>
      <c r="F87" s="43" t="s">
        <v>276</v>
      </c>
      <c r="G87" s="43" t="s">
        <v>277</v>
      </c>
      <c r="H87" s="42" t="s">
        <v>156</v>
      </c>
      <c r="I87" s="54" t="s">
        <v>296</v>
      </c>
      <c r="J87" s="49" t="s">
        <v>278</v>
      </c>
      <c r="K87" s="54">
        <v>0.4</v>
      </c>
      <c r="L87" s="45">
        <v>704111725</v>
      </c>
      <c r="M87" s="54">
        <v>2021</v>
      </c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</row>
    <row r="88" spans="1:28" s="62" customFormat="1" ht="63.75" x14ac:dyDescent="0.2">
      <c r="A88" s="54">
        <v>83</v>
      </c>
      <c r="B88" s="49" t="s">
        <v>38</v>
      </c>
      <c r="C88" s="44" t="s">
        <v>39</v>
      </c>
      <c r="D88" s="49" t="s">
        <v>152</v>
      </c>
      <c r="E88" s="43" t="s">
        <v>275</v>
      </c>
      <c r="F88" s="43" t="s">
        <v>276</v>
      </c>
      <c r="G88" s="43" t="s">
        <v>277</v>
      </c>
      <c r="H88" s="42" t="s">
        <v>156</v>
      </c>
      <c r="I88" s="54" t="s">
        <v>293</v>
      </c>
      <c r="J88" s="49" t="s">
        <v>279</v>
      </c>
      <c r="K88" s="54">
        <v>0.4</v>
      </c>
      <c r="L88" s="45">
        <v>15572172</v>
      </c>
      <c r="M88" s="54">
        <v>2021</v>
      </c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</row>
    <row r="89" spans="1:28" s="62" customFormat="1" ht="63.75" x14ac:dyDescent="0.2">
      <c r="A89" s="54">
        <v>84</v>
      </c>
      <c r="B89" s="49" t="s">
        <v>38</v>
      </c>
      <c r="C89" s="44" t="s">
        <v>39</v>
      </c>
      <c r="D89" s="49" t="s">
        <v>152</v>
      </c>
      <c r="E89" s="43" t="s">
        <v>275</v>
      </c>
      <c r="F89" s="43" t="s">
        <v>276</v>
      </c>
      <c r="G89" s="43" t="s">
        <v>277</v>
      </c>
      <c r="H89" s="42" t="s">
        <v>156</v>
      </c>
      <c r="I89" s="54" t="s">
        <v>293</v>
      </c>
      <c r="J89" s="44" t="s">
        <v>279</v>
      </c>
      <c r="K89" s="54">
        <v>0.4</v>
      </c>
      <c r="L89" s="45">
        <v>14739226</v>
      </c>
      <c r="M89" s="54">
        <v>2021</v>
      </c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</row>
    <row r="90" spans="1:28" s="62" customFormat="1" ht="63.75" x14ac:dyDescent="0.2">
      <c r="A90" s="54">
        <v>85</v>
      </c>
      <c r="B90" s="49" t="s">
        <v>38</v>
      </c>
      <c r="C90" s="44" t="s">
        <v>39</v>
      </c>
      <c r="D90" s="49" t="s">
        <v>152</v>
      </c>
      <c r="E90" s="43" t="s">
        <v>275</v>
      </c>
      <c r="F90" s="43" t="s">
        <v>276</v>
      </c>
      <c r="G90" s="43" t="s">
        <v>277</v>
      </c>
      <c r="H90" s="42" t="s">
        <v>156</v>
      </c>
      <c r="I90" s="54" t="s">
        <v>293</v>
      </c>
      <c r="J90" s="49" t="s">
        <v>279</v>
      </c>
      <c r="K90" s="54">
        <v>0.4</v>
      </c>
      <c r="L90" s="45">
        <v>26098282</v>
      </c>
      <c r="M90" s="54">
        <v>2021</v>
      </c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</row>
    <row r="91" spans="1:28" s="62" customFormat="1" ht="63.75" x14ac:dyDescent="0.2">
      <c r="A91" s="54">
        <v>86</v>
      </c>
      <c r="B91" s="49" t="s">
        <v>38</v>
      </c>
      <c r="C91" s="44" t="s">
        <v>39</v>
      </c>
      <c r="D91" s="49" t="s">
        <v>152</v>
      </c>
      <c r="E91" s="43" t="s">
        <v>275</v>
      </c>
      <c r="F91" s="43" t="s">
        <v>276</v>
      </c>
      <c r="G91" s="43" t="s">
        <v>277</v>
      </c>
      <c r="H91" s="42" t="s">
        <v>156</v>
      </c>
      <c r="I91" s="54" t="s">
        <v>293</v>
      </c>
      <c r="J91" s="49" t="s">
        <v>279</v>
      </c>
      <c r="K91" s="54">
        <v>0.4</v>
      </c>
      <c r="L91" s="45">
        <v>34727051</v>
      </c>
      <c r="M91" s="54">
        <v>2021</v>
      </c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</row>
    <row r="92" spans="1:28" s="62" customFormat="1" ht="63.75" x14ac:dyDescent="0.2">
      <c r="A92" s="54">
        <v>87</v>
      </c>
      <c r="B92" s="49" t="s">
        <v>38</v>
      </c>
      <c r="C92" s="44" t="s">
        <v>39</v>
      </c>
      <c r="D92" s="49" t="s">
        <v>152</v>
      </c>
      <c r="E92" s="43" t="s">
        <v>275</v>
      </c>
      <c r="F92" s="43" t="s">
        <v>276</v>
      </c>
      <c r="G92" s="43" t="s">
        <v>277</v>
      </c>
      <c r="H92" s="42" t="s">
        <v>156</v>
      </c>
      <c r="I92" s="54" t="s">
        <v>293</v>
      </c>
      <c r="J92" s="49" t="s">
        <v>279</v>
      </c>
      <c r="K92" s="54">
        <v>0.4</v>
      </c>
      <c r="L92" s="45">
        <v>31617991</v>
      </c>
      <c r="M92" s="54">
        <v>2021</v>
      </c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</row>
    <row r="93" spans="1:28" s="62" customFormat="1" ht="63.75" x14ac:dyDescent="0.2">
      <c r="A93" s="54">
        <v>88</v>
      </c>
      <c r="B93" s="49" t="s">
        <v>38</v>
      </c>
      <c r="C93" s="44" t="s">
        <v>39</v>
      </c>
      <c r="D93" s="49" t="s">
        <v>152</v>
      </c>
      <c r="E93" s="43" t="s">
        <v>275</v>
      </c>
      <c r="F93" s="43" t="s">
        <v>276</v>
      </c>
      <c r="G93" s="43" t="s">
        <v>277</v>
      </c>
      <c r="H93" s="42" t="s">
        <v>156</v>
      </c>
      <c r="I93" s="54" t="s">
        <v>296</v>
      </c>
      <c r="J93" s="49" t="s">
        <v>280</v>
      </c>
      <c r="K93" s="54">
        <v>0.4</v>
      </c>
      <c r="L93" s="45">
        <v>109230233</v>
      </c>
      <c r="M93" s="54">
        <v>2021</v>
      </c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</row>
    <row r="94" spans="1:28" s="62" customFormat="1" ht="63.75" x14ac:dyDescent="0.2">
      <c r="A94" s="54">
        <v>89</v>
      </c>
      <c r="B94" s="49" t="s">
        <v>38</v>
      </c>
      <c r="C94" s="44" t="s">
        <v>39</v>
      </c>
      <c r="D94" s="49" t="s">
        <v>152</v>
      </c>
      <c r="E94" s="43" t="s">
        <v>275</v>
      </c>
      <c r="F94" s="43" t="s">
        <v>276</v>
      </c>
      <c r="G94" s="43" t="s">
        <v>277</v>
      </c>
      <c r="H94" s="42" t="s">
        <v>156</v>
      </c>
      <c r="I94" s="54" t="s">
        <v>293</v>
      </c>
      <c r="J94" s="49" t="s">
        <v>279</v>
      </c>
      <c r="K94" s="54">
        <v>0.4</v>
      </c>
      <c r="L94" s="45">
        <v>32308998</v>
      </c>
      <c r="M94" s="54">
        <v>2021</v>
      </c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</row>
    <row r="95" spans="1:28" s="62" customFormat="1" ht="63.75" x14ac:dyDescent="0.2">
      <c r="A95" s="54">
        <v>90</v>
      </c>
      <c r="B95" s="49" t="s">
        <v>38</v>
      </c>
      <c r="C95" s="44" t="s">
        <v>39</v>
      </c>
      <c r="D95" s="49" t="s">
        <v>152</v>
      </c>
      <c r="E95" s="43" t="s">
        <v>275</v>
      </c>
      <c r="F95" s="43" t="s">
        <v>276</v>
      </c>
      <c r="G95" s="43" t="s">
        <v>277</v>
      </c>
      <c r="H95" s="42" t="s">
        <v>156</v>
      </c>
      <c r="I95" s="54" t="s">
        <v>293</v>
      </c>
      <c r="J95" s="49" t="s">
        <v>279</v>
      </c>
      <c r="K95" s="54">
        <v>0.4</v>
      </c>
      <c r="L95" s="45">
        <v>110296568</v>
      </c>
      <c r="M95" s="54">
        <v>2021</v>
      </c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</row>
    <row r="96" spans="1:28" s="62" customFormat="1" ht="63.75" x14ac:dyDescent="0.2">
      <c r="A96" s="54">
        <v>91</v>
      </c>
      <c r="B96" s="49" t="s">
        <v>38</v>
      </c>
      <c r="C96" s="44" t="s">
        <v>39</v>
      </c>
      <c r="D96" s="49" t="s">
        <v>152</v>
      </c>
      <c r="E96" s="43" t="s">
        <v>275</v>
      </c>
      <c r="F96" s="43" t="s">
        <v>276</v>
      </c>
      <c r="G96" s="43" t="s">
        <v>277</v>
      </c>
      <c r="H96" s="42" t="s">
        <v>156</v>
      </c>
      <c r="I96" s="54" t="s">
        <v>293</v>
      </c>
      <c r="J96" s="49" t="s">
        <v>279</v>
      </c>
      <c r="K96" s="54">
        <v>0.4</v>
      </c>
      <c r="L96" s="45">
        <v>34727094</v>
      </c>
      <c r="M96" s="54">
        <v>2021</v>
      </c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</row>
    <row r="97" spans="1:28" s="62" customFormat="1" ht="63.75" x14ac:dyDescent="0.2">
      <c r="A97" s="54">
        <v>92</v>
      </c>
      <c r="B97" s="49" t="s">
        <v>38</v>
      </c>
      <c r="C97" s="44" t="s">
        <v>39</v>
      </c>
      <c r="D97" s="49" t="s">
        <v>152</v>
      </c>
      <c r="E97" s="43" t="s">
        <v>275</v>
      </c>
      <c r="F97" s="43" t="s">
        <v>276</v>
      </c>
      <c r="G97" s="43" t="s">
        <v>277</v>
      </c>
      <c r="H97" s="42" t="s">
        <v>156</v>
      </c>
      <c r="I97" s="54" t="s">
        <v>293</v>
      </c>
      <c r="J97" s="49" t="s">
        <v>279</v>
      </c>
      <c r="K97" s="54">
        <v>0.4</v>
      </c>
      <c r="L97" s="45">
        <v>35424272</v>
      </c>
      <c r="M97" s="54">
        <v>2021</v>
      </c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</row>
    <row r="98" spans="1:28" s="62" customFormat="1" ht="63.75" x14ac:dyDescent="0.2">
      <c r="A98" s="54">
        <v>93</v>
      </c>
      <c r="B98" s="49" t="s">
        <v>38</v>
      </c>
      <c r="C98" s="44" t="s">
        <v>39</v>
      </c>
      <c r="D98" s="49" t="s">
        <v>152</v>
      </c>
      <c r="E98" s="43" t="s">
        <v>275</v>
      </c>
      <c r="F98" s="43" t="s">
        <v>276</v>
      </c>
      <c r="G98" s="43" t="s">
        <v>277</v>
      </c>
      <c r="H98" s="42" t="s">
        <v>156</v>
      </c>
      <c r="I98" s="54" t="s">
        <v>293</v>
      </c>
      <c r="J98" s="49" t="s">
        <v>279</v>
      </c>
      <c r="K98" s="54">
        <v>0.4</v>
      </c>
      <c r="L98" s="45">
        <v>35398140</v>
      </c>
      <c r="M98" s="54">
        <v>2021</v>
      </c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</row>
    <row r="99" spans="1:28" s="62" customFormat="1" ht="63.75" x14ac:dyDescent="0.2">
      <c r="A99" s="54">
        <v>94</v>
      </c>
      <c r="B99" s="49" t="s">
        <v>38</v>
      </c>
      <c r="C99" s="44" t="s">
        <v>39</v>
      </c>
      <c r="D99" s="49" t="s">
        <v>152</v>
      </c>
      <c r="E99" s="67" t="s">
        <v>281</v>
      </c>
      <c r="F99" s="47" t="s">
        <v>282</v>
      </c>
      <c r="G99" s="67" t="s">
        <v>124</v>
      </c>
      <c r="H99" s="42" t="s">
        <v>156</v>
      </c>
      <c r="I99" s="54" t="s">
        <v>293</v>
      </c>
      <c r="J99" s="49" t="s">
        <v>283</v>
      </c>
      <c r="K99" s="54">
        <v>0.4</v>
      </c>
      <c r="L99" s="45">
        <v>58009639</v>
      </c>
      <c r="M99" s="54">
        <v>2021</v>
      </c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</row>
    <row r="100" spans="1:28" s="62" customFormat="1" ht="25.5" x14ac:dyDescent="0.2">
      <c r="A100" s="54">
        <v>95</v>
      </c>
      <c r="B100" s="49" t="s">
        <v>38</v>
      </c>
      <c r="C100" s="44" t="s">
        <v>39</v>
      </c>
      <c r="D100" s="49" t="s">
        <v>152</v>
      </c>
      <c r="E100" s="67" t="s">
        <v>284</v>
      </c>
      <c r="F100" s="47" t="s">
        <v>285</v>
      </c>
      <c r="G100" s="67" t="s">
        <v>286</v>
      </c>
      <c r="H100" s="42" t="s">
        <v>156</v>
      </c>
      <c r="I100" s="54" t="s">
        <v>293</v>
      </c>
      <c r="J100" s="49" t="s">
        <v>287</v>
      </c>
      <c r="K100" s="54">
        <v>0.4</v>
      </c>
      <c r="L100" s="45">
        <v>14941663</v>
      </c>
      <c r="M100" s="54">
        <v>2021</v>
      </c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</row>
  </sheetData>
  <autoFilter ref="A5:AB100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2022-01-28T05:18:31Z</dcterms:modified>
</cp:coreProperties>
</file>